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34065" yWindow="525" windowWidth="24240" windowHeight="13740" tabRatio="500"/>
  </bookViews>
  <sheets>
    <sheet name="MASSIVA DIGITAL" sheetId="1" r:id="rId1"/>
    <sheet name="DB" sheetId="2" state="hidden" r:id="rId2"/>
    <sheet name="DB PASADAS" sheetId="3" state="hidden" r:id="rId3"/>
    <sheet name="PANELD" sheetId="4" state="hidden" r:id="rId4"/>
  </sheets>
  <definedNames>
    <definedName name="_xlnm._FilterDatabase" localSheetId="0" hidden="1">'MASSIVA DIGITAL'!$A$1:$AH$10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F5" i="1"/>
  <c r="AF6"/>
  <c r="AF2"/>
  <c r="AF3"/>
  <c r="AF4"/>
  <c r="AF7"/>
  <c r="T5"/>
  <c r="U5"/>
  <c r="V5" s="1"/>
  <c r="O5"/>
  <c r="AA5"/>
  <c r="AB5"/>
  <c r="O6"/>
  <c r="T6"/>
  <c r="U6"/>
  <c r="AA6"/>
  <c r="AB6"/>
  <c r="O2"/>
  <c r="T2"/>
  <c r="U2"/>
  <c r="AA2"/>
  <c r="AB2"/>
  <c r="AA10"/>
  <c r="AB10"/>
  <c r="AF10"/>
  <c r="T10"/>
  <c r="U10"/>
  <c r="O10"/>
  <c r="Q9"/>
  <c r="V9" s="1"/>
  <c r="AA9" s="1"/>
  <c r="AF9" s="1"/>
  <c r="R9"/>
  <c r="W9" s="1"/>
  <c r="AB9" s="1"/>
  <c r="AG9" s="1"/>
  <c r="AH9" s="1"/>
  <c r="O9"/>
  <c r="S9" s="1"/>
  <c r="X9" s="1"/>
  <c r="AC9" s="1"/>
  <c r="P9"/>
  <c r="U9" s="1"/>
  <c r="Z9" s="1"/>
  <c r="AG4" i="4"/>
  <c r="P3"/>
  <c r="P4"/>
  <c r="P2"/>
  <c r="O8" i="1"/>
  <c r="X4" i="4"/>
  <c r="W4"/>
  <c r="AB3" i="1"/>
  <c r="AA4"/>
  <c r="AB4"/>
  <c r="T4"/>
  <c r="U4"/>
  <c r="AA3"/>
  <c r="T3"/>
  <c r="U3"/>
  <c r="AA7"/>
  <c r="AB7"/>
  <c r="T7"/>
  <c r="U7"/>
  <c r="O4"/>
  <c r="O3"/>
  <c r="O7"/>
  <c r="AB8"/>
  <c r="AA8"/>
  <c r="U8"/>
  <c r="T8"/>
  <c r="AF8"/>
  <c r="AG8" l="1"/>
  <c r="AH8" s="1"/>
  <c r="V6"/>
  <c r="AG6"/>
  <c r="AH6" s="1"/>
  <c r="V10"/>
  <c r="W5"/>
  <c r="V8"/>
  <c r="AG4"/>
  <c r="AH4" s="1"/>
  <c r="W6"/>
  <c r="W3"/>
  <c r="AG3"/>
  <c r="AH3" s="1"/>
  <c r="W8"/>
  <c r="AG10"/>
  <c r="AH10" s="1"/>
  <c r="W4"/>
  <c r="W7"/>
  <c r="W10"/>
  <c r="AG5"/>
  <c r="AH5" s="1"/>
  <c r="AG7"/>
  <c r="AH7" s="1"/>
  <c r="AG2"/>
  <c r="AH2" s="1"/>
  <c r="V3"/>
  <c r="V2"/>
  <c r="V7"/>
  <c r="T9"/>
  <c r="Y9" s="1"/>
  <c r="AD9" s="1"/>
  <c r="V4"/>
  <c r="W2"/>
</calcChain>
</file>

<file path=xl/sharedStrings.xml><?xml version="1.0" encoding="utf-8"?>
<sst xmlns="http://schemas.openxmlformats.org/spreadsheetml/2006/main" count="389" uniqueCount="110">
  <si>
    <t>CONCESION</t>
  </si>
  <si>
    <t>NOMBRE CONCESION</t>
  </si>
  <si>
    <t>NOMBRE LOCAL / UBICACIÓN</t>
  </si>
  <si>
    <t>COMUNA</t>
  </si>
  <si>
    <t>REGION</t>
  </si>
  <si>
    <t>LATITUD / LONGITUD</t>
  </si>
  <si>
    <t>TIPO SOPORTE</t>
  </si>
  <si>
    <t>SOPORTE</t>
  </si>
  <si>
    <t>ORIENTAC / CARAC.</t>
  </si>
  <si>
    <t>UBICACIÓN</t>
  </si>
  <si>
    <t>CODIGO</t>
  </si>
  <si>
    <t>NOMBRE SOPORTE</t>
  </si>
  <si>
    <t>HORA ENCENDIDO</t>
  </si>
  <si>
    <t>HORA APAGADO</t>
  </si>
  <si>
    <t>HORAS EXHIBICION</t>
  </si>
  <si>
    <t>PASADAS DIA            ( x CUPO)</t>
  </si>
  <si>
    <t>CONFIG. (X)</t>
  </si>
  <si>
    <t>CONFIG. (Y)</t>
  </si>
  <si>
    <t>Medidas modulo (cm) ancho (x)</t>
  </si>
  <si>
    <t>Medidas modulo (cm) alto (y)</t>
  </si>
  <si>
    <t>Medidas Soporte (m) ancho (x)</t>
  </si>
  <si>
    <t>Medidas Soporte (m) alto (y)</t>
  </si>
  <si>
    <t>R. ASPECTO X:Y (m)</t>
  </si>
  <si>
    <t>M2 de publicidad</t>
  </si>
  <si>
    <t xml:space="preserve">Pitch mm/ Pulgadas </t>
  </si>
  <si>
    <t>Resolución Fisica Modulo (px) ancho (x)</t>
  </si>
  <si>
    <t>Resolución Fisica Modulo (px) alto (y)</t>
  </si>
  <si>
    <t>Resolución (px)     ancho (x)</t>
  </si>
  <si>
    <t>Resolución (px)          alto (y)</t>
  </si>
  <si>
    <t>COMPOSICIÓN GENERICA ANCHO (.AEP)</t>
  </si>
  <si>
    <t>COMPOSICIÓN GENERICA ALTO (.AEP)</t>
  </si>
  <si>
    <t>GRAFICA PARA ARMAR (.PSD)</t>
  </si>
  <si>
    <t xml:space="preserve"> GRÁFICA LISTA  (.mp4) (RENDERS)</t>
  </si>
  <si>
    <t>R. ASPECTO  (X:Y) (px)</t>
  </si>
  <si>
    <t>GRUPO</t>
  </si>
  <si>
    <t>YOUTUBE</t>
  </si>
  <si>
    <t>ZONA</t>
  </si>
  <si>
    <t>NOTAS</t>
  </si>
  <si>
    <t>PARA PV</t>
  </si>
  <si>
    <t>RM</t>
  </si>
  <si>
    <t>DIGITAL</t>
  </si>
  <si>
    <t>MONITOR</t>
  </si>
  <si>
    <t>V</t>
  </si>
  <si>
    <t>INTERIOR</t>
  </si>
  <si>
    <t>1080 x 1920</t>
  </si>
  <si>
    <t>N/A</t>
  </si>
  <si>
    <t>75"</t>
  </si>
  <si>
    <t>LED</t>
  </si>
  <si>
    <t>H</t>
  </si>
  <si>
    <t>1920 x 1080</t>
  </si>
  <si>
    <t>VIDEOWALL</t>
  </si>
  <si>
    <t>METRO</t>
  </si>
  <si>
    <t>METRO DE SANTIAGO</t>
  </si>
  <si>
    <t>TODAS</t>
  </si>
  <si>
    <t>GRAN DIGITAL</t>
  </si>
  <si>
    <t>TOTEM DIGITAL BIFAZ</t>
  </si>
  <si>
    <t>MAMPARA DIGITAL (SET 10)</t>
  </si>
  <si>
    <t>55"</t>
  </si>
  <si>
    <t>3001A</t>
  </si>
  <si>
    <t>MONUMENTAL DIGITAL</t>
  </si>
  <si>
    <t>3041A</t>
  </si>
  <si>
    <t>PALETA DIGITAL</t>
  </si>
  <si>
    <t>PANEL DIGITAL</t>
  </si>
  <si>
    <t>PANEL TRIO DIGITAL (EXHIBICION SECUENCIAL)</t>
  </si>
  <si>
    <t>V TRIPLE</t>
  </si>
  <si>
    <t>PANEL TRIO DIGITAL (EXHIBICION SIMULTANEA)</t>
  </si>
  <si>
    <t>3051A</t>
  </si>
  <si>
    <t>TOTEM DIGITAL UNIFAZ</t>
  </si>
  <si>
    <t>I01</t>
  </si>
  <si>
    <t>G01</t>
  </si>
  <si>
    <t>I02</t>
  </si>
  <si>
    <t>G02</t>
  </si>
  <si>
    <t>I03</t>
  </si>
  <si>
    <t>G02b</t>
  </si>
  <si>
    <t>G03</t>
  </si>
  <si>
    <t>G04</t>
  </si>
  <si>
    <t>G05</t>
  </si>
  <si>
    <t>G06</t>
  </si>
  <si>
    <t>G07</t>
  </si>
  <si>
    <t>G08</t>
  </si>
  <si>
    <t>I05</t>
  </si>
  <si>
    <t>I06</t>
  </si>
  <si>
    <t>I07</t>
  </si>
  <si>
    <t>G09</t>
  </si>
  <si>
    <t>I08</t>
  </si>
  <si>
    <t>G10</t>
  </si>
  <si>
    <t>G11</t>
  </si>
  <si>
    <t>G12</t>
  </si>
  <si>
    <t>G13</t>
  </si>
  <si>
    <t>G14</t>
  </si>
  <si>
    <t>I09</t>
  </si>
  <si>
    <t>I10</t>
  </si>
  <si>
    <t>I11</t>
  </si>
  <si>
    <t>G15</t>
  </si>
  <si>
    <t>G16</t>
  </si>
  <si>
    <t>I12</t>
  </si>
  <si>
    <t>I13</t>
  </si>
  <si>
    <t>I14</t>
  </si>
  <si>
    <t>0:00:10</t>
  </si>
  <si>
    <t>Pitch / Pulgadas</t>
  </si>
  <si>
    <t>FOTO</t>
  </si>
  <si>
    <t>1921 x 540</t>
  </si>
  <si>
    <t xml:space="preserve"> x </t>
  </si>
  <si>
    <t>50/25</t>
  </si>
  <si>
    <t>168/84</t>
  </si>
  <si>
    <t>3081A</t>
  </si>
  <si>
    <t>3071A</t>
  </si>
  <si>
    <t>3091A</t>
  </si>
  <si>
    <t>3031A</t>
  </si>
  <si>
    <t>3061A</t>
  </si>
</sst>
</file>

<file path=xl/styles.xml><?xml version="1.0" encoding="utf-8"?>
<styleSheet xmlns="http://schemas.openxmlformats.org/spreadsheetml/2006/main">
  <numFmts count="2">
    <numFmt numFmtId="164" formatCode="_ * #,##0_ ;_ * \-#,##0_ ;_ * &quot;-&quot;_ ;_ @_ "/>
    <numFmt numFmtId="165" formatCode="0.0"/>
  </numFmts>
  <fonts count="20">
    <font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0"/>
      <color rgb="FF3366FF"/>
      <name val="Arial"/>
      <family val="2"/>
    </font>
    <font>
      <b/>
      <sz val="10"/>
      <color rgb="FF0000FF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u/>
      <sz val="12"/>
      <color theme="1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rgb="FFFFFFFF"/>
      <name val="Century Gothic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u/>
      <sz val="12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23338A"/>
        <bgColor rgb="FF99CCFF"/>
      </patternFill>
    </fill>
    <fill>
      <patternFill patternType="solid">
        <fgColor rgb="FF23338A"/>
        <bgColor rgb="FFC0C0C0"/>
      </patternFill>
    </fill>
    <fill>
      <patternFill patternType="solid">
        <fgColor rgb="FFD1315B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0">
    <xf numFmtId="0" fontId="0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80">
    <xf numFmtId="0" fontId="0" fillId="0" borderId="0" xfId="0"/>
    <xf numFmtId="164" fontId="3" fillId="0" borderId="8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2" fontId="1" fillId="2" borderId="0" xfId="0" applyNumberFormat="1" applyFont="1" applyFill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49" fontId="2" fillId="0" borderId="0" xfId="0" applyNumberFormat="1" applyFont="1"/>
    <xf numFmtId="21" fontId="3" fillId="0" borderId="9" xfId="0" applyNumberFormat="1" applyFont="1" applyBorder="1" applyAlignment="1">
      <alignment horizontal="left"/>
    </xf>
    <xf numFmtId="20" fontId="2" fillId="0" borderId="9" xfId="0" applyNumberFormat="1" applyFont="1" applyBorder="1" applyAlignment="1">
      <alignment horizontal="center" vertical="center" wrapText="1"/>
    </xf>
    <xf numFmtId="20" fontId="2" fillId="0" borderId="9" xfId="0" applyNumberFormat="1" applyFont="1" applyBorder="1" applyAlignment="1">
      <alignment horizontal="center" vertical="center"/>
    </xf>
    <xf numFmtId="1" fontId="0" fillId="5" borderId="9" xfId="0" applyNumberFormat="1" applyFill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" fontId="9" fillId="6" borderId="9" xfId="0" applyNumberFormat="1" applyFont="1" applyFill="1" applyBorder="1" applyAlignment="1">
      <alignment horizontal="center" vertical="center"/>
    </xf>
    <xf numFmtId="1" fontId="10" fillId="6" borderId="9" xfId="0" applyNumberFormat="1" applyFont="1" applyFill="1" applyBorder="1" applyAlignment="1">
      <alignment horizontal="center" vertical="center"/>
    </xf>
    <xf numFmtId="1" fontId="12" fillId="6" borderId="9" xfId="0" applyNumberFormat="1" applyFont="1" applyFill="1" applyBorder="1" applyAlignment="1">
      <alignment horizontal="center" vertical="center"/>
    </xf>
    <xf numFmtId="164" fontId="2" fillId="7" borderId="9" xfId="0" applyNumberFormat="1" applyFont="1" applyFill="1" applyBorder="1" applyAlignment="1">
      <alignment horizontal="center" vertical="center"/>
    </xf>
    <xf numFmtId="164" fontId="9" fillId="8" borderId="9" xfId="0" applyNumberFormat="1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164" fontId="9" fillId="10" borderId="9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20" fontId="1" fillId="2" borderId="5" xfId="0" applyNumberFormat="1" applyFont="1" applyFill="1" applyBorder="1" applyAlignment="1">
      <alignment horizontal="center" vertical="center"/>
    </xf>
    <xf numFmtId="20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1" fontId="1" fillId="3" borderId="7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2" fontId="15" fillId="2" borderId="0" xfId="0" applyNumberFormat="1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1" fillId="2" borderId="3" xfId="0" applyNumberFormat="1" applyFont="1" applyFill="1" applyBorder="1" applyAlignment="1">
      <alignment horizontal="left" vertical="center"/>
    </xf>
    <xf numFmtId="49" fontId="16" fillId="11" borderId="9" xfId="0" applyNumberFormat="1" applyFont="1" applyFill="1" applyBorder="1" applyAlignment="1">
      <alignment horizontal="center" vertical="center" wrapText="1"/>
    </xf>
    <xf numFmtId="49" fontId="16" fillId="12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2" fontId="12" fillId="0" borderId="9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5" fontId="2" fillId="0" borderId="9" xfId="0" applyNumberFormat="1" applyFont="1" applyBorder="1" applyAlignment="1">
      <alignment horizontal="center" vertical="center"/>
    </xf>
    <xf numFmtId="164" fontId="1" fillId="13" borderId="0" xfId="0" applyNumberFormat="1" applyFont="1" applyFill="1" applyAlignment="1">
      <alignment horizontal="center" vertical="center"/>
    </xf>
    <xf numFmtId="164" fontId="5" fillId="5" borderId="9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2" fontId="10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14" borderId="9" xfId="0" applyFont="1" applyFill="1" applyBorder="1" applyAlignment="1">
      <alignment horizontal="left" vertical="center" wrapText="1"/>
    </xf>
    <xf numFmtId="164" fontId="3" fillId="14" borderId="8" xfId="0" applyNumberFormat="1" applyFont="1" applyFill="1" applyBorder="1" applyAlignment="1">
      <alignment horizontal="left" vertical="center"/>
    </xf>
    <xf numFmtId="0" fontId="2" fillId="14" borderId="8" xfId="0" applyFont="1" applyFill="1" applyBorder="1" applyAlignment="1">
      <alignment horizontal="left" vertical="center"/>
    </xf>
    <xf numFmtId="164" fontId="3" fillId="14" borderId="9" xfId="0" applyNumberFormat="1" applyFont="1" applyFill="1" applyBorder="1" applyAlignment="1">
      <alignment horizontal="left" vertical="center"/>
    </xf>
    <xf numFmtId="49" fontId="6" fillId="14" borderId="9" xfId="0" applyNumberFormat="1" applyFont="1" applyFill="1" applyBorder="1" applyAlignment="1">
      <alignment horizontal="center" vertical="center"/>
    </xf>
    <xf numFmtId="0" fontId="7" fillId="14" borderId="9" xfId="0" applyFont="1" applyFill="1" applyBorder="1" applyAlignment="1">
      <alignment horizontal="left" vertical="center"/>
    </xf>
    <xf numFmtId="0" fontId="8" fillId="14" borderId="9" xfId="0" applyFont="1" applyFill="1" applyBorder="1" applyAlignment="1">
      <alignment horizontal="left" vertical="center"/>
    </xf>
  </cellXfs>
  <cellStyles count="60">
    <cellStyle name="Hipervínculo visitado" xfId="34" builtinId="9" hidden="1"/>
    <cellStyle name="Hipervínculo visitado" xfId="1" builtinId="9" hidden="1"/>
    <cellStyle name="Hipervínculo visitado" xfId="10" builtinId="9" hidden="1"/>
    <cellStyle name="Hipervínculo visitado" xfId="26" builtinId="9" hidden="1"/>
    <cellStyle name="Hipervínculo visitado" xfId="8" builtinId="9" hidden="1"/>
    <cellStyle name="Hipervínculo visitado" xfId="19" builtinId="9" hidden="1"/>
    <cellStyle name="Hipervínculo visitado" xfId="41" builtinId="9" hidden="1"/>
    <cellStyle name="Hipervínculo visitado" xfId="56" builtinId="9" hidden="1"/>
    <cellStyle name="Hipervínculo visitado" xfId="51" builtinId="9" hidden="1"/>
    <cellStyle name="Hipervínculo visitado" xfId="39" builtinId="9" hidden="1"/>
    <cellStyle name="Hipervínculo visitado" xfId="16" builtinId="9" hidden="1"/>
    <cellStyle name="Hipervínculo visitado" xfId="13" builtinId="9" hidden="1"/>
    <cellStyle name="Hipervínculo visitado" xfId="36" builtinId="9" hidden="1"/>
    <cellStyle name="Hipervínculo visitado" xfId="20" builtinId="9" hidden="1"/>
    <cellStyle name="Hipervínculo visitado" xfId="40" builtinId="9" hidden="1"/>
    <cellStyle name="Hipervínculo visitado" xfId="55" builtinId="9" hidden="1"/>
    <cellStyle name="Hipervínculo visitado" xfId="47" builtinId="9" hidden="1"/>
    <cellStyle name="Hipervínculo visitado" xfId="17" builtinId="9" hidden="1"/>
    <cellStyle name="Hipervínculo visitado" xfId="43" builtinId="9" hidden="1"/>
    <cellStyle name="Hipervínculo visitado" xfId="2" builtinId="9" hidden="1"/>
    <cellStyle name="Hipervínculo visitado" xfId="33" builtinId="9" hidden="1"/>
    <cellStyle name="Hipervínculo visitado" xfId="18" builtinId="9" hidden="1"/>
    <cellStyle name="Hipervínculo visitado" xfId="6" builtinId="9" hidden="1"/>
    <cellStyle name="Hipervínculo visitado" xfId="38" builtinId="9" hidden="1"/>
    <cellStyle name="Hipervínculo visitado" xfId="15" builtinId="9" hidden="1"/>
    <cellStyle name="Hipervínculo visitado" xfId="27" builtinId="9" hidden="1"/>
    <cellStyle name="Hipervínculo visitado" xfId="24" builtinId="9" hidden="1"/>
    <cellStyle name="Hipervínculo visitado" xfId="22" builtinId="9" hidden="1"/>
    <cellStyle name="Hipervínculo visitado" xfId="11" builtinId="9" hidden="1"/>
    <cellStyle name="Hipervínculo visitado" xfId="7" builtinId="9" hidden="1"/>
    <cellStyle name="Hipervínculo visitado" xfId="5" builtinId="9" hidden="1"/>
    <cellStyle name="Hipervínculo visitado" xfId="57" builtinId="9" hidden="1"/>
    <cellStyle name="Hipervínculo visitado" xfId="42" builtinId="9" hidden="1"/>
    <cellStyle name="Hipervínculo visitado" xfId="54" builtinId="9" hidden="1"/>
    <cellStyle name="Hipervínculo visitado" xfId="23" builtinId="9" hidden="1"/>
    <cellStyle name="Hipervínculo visitado" xfId="28" builtinId="9" hidden="1"/>
    <cellStyle name="Hipervínculo visitado" xfId="35" builtinId="9" hidden="1"/>
    <cellStyle name="Hipervínculo visitado" xfId="45" builtinId="9" hidden="1"/>
    <cellStyle name="Hipervínculo visitado" xfId="53" builtinId="9" hidden="1"/>
    <cellStyle name="Hipervínculo visitado" xfId="48" builtinId="9" hidden="1"/>
    <cellStyle name="Hipervínculo visitado" xfId="12" builtinId="9" hidden="1"/>
    <cellStyle name="Hipervínculo visitado" xfId="21" builtinId="9" hidden="1"/>
    <cellStyle name="Hipervínculo visitado" xfId="49" builtinId="9" hidden="1"/>
    <cellStyle name="Hipervínculo visitado" xfId="37" builtinId="9" hidden="1"/>
    <cellStyle name="Hipervínculo visitado" xfId="46" builtinId="9" hidden="1"/>
    <cellStyle name="Hipervínculo visitado" xfId="30" builtinId="9" hidden="1"/>
    <cellStyle name="Hipervínculo visitado" xfId="32" builtinId="9" hidden="1"/>
    <cellStyle name="Hipervínculo visitado" xfId="50" builtinId="9" hidden="1"/>
    <cellStyle name="Hipervínculo visitado" xfId="4" builtinId="9" hidden="1"/>
    <cellStyle name="Hipervínculo visitado" xfId="14" builtinId="9" hidden="1"/>
    <cellStyle name="Hipervínculo visitado" xfId="9" builtinId="9" hidden="1"/>
    <cellStyle name="Hipervínculo visitado" xfId="3" builtinId="9" hidden="1"/>
    <cellStyle name="Hipervínculo visitado" xfId="29" builtinId="9" hidden="1"/>
    <cellStyle name="Hipervínculo visitado" xfId="31" builtinId="9" hidden="1"/>
    <cellStyle name="Hipervínculo visitado" xfId="52" builtinId="9" hidden="1"/>
    <cellStyle name="Hipervínculo visitado" xfId="44" builtinId="9" hidden="1"/>
    <cellStyle name="Hipervínculo visitado" xfId="58" builtinId="9" hidden="1"/>
    <cellStyle name="Hipervínculo visitado" xfId="25" builtinId="9" hidden="1"/>
    <cellStyle name="Hyperlink" xfId="59"/>
    <cellStyle name="Normal" xfId="0" builtinId="0"/>
  </cellStyles>
  <dxfs count="54">
    <dxf>
      <font>
        <color auto="1"/>
      </font>
      <fill>
        <patternFill patternType="solid">
          <fgColor indexed="64"/>
          <bgColor theme="4" tint="0.79998168889431442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  <dxf>
      <font>
        <color auto="1"/>
      </font>
      <fill>
        <patternFill patternType="solid">
          <fgColor indexed="64"/>
          <bgColor theme="4" tint="0.79998168889431442"/>
        </patternFill>
      </fill>
    </dxf>
    <dxf>
      <font>
        <color auto="1"/>
      </font>
      <fill>
        <patternFill patternType="solid">
          <fgColor indexed="64"/>
          <bgColor theme="8" tint="0.39997558519241921"/>
        </patternFill>
      </fill>
    </dxf>
    <dxf>
      <font>
        <color auto="1"/>
      </font>
      <fill>
        <patternFill patternType="solid">
          <fgColor indexed="64"/>
          <bgColor theme="7" tint="0.39997558519241921"/>
        </patternFill>
      </fill>
    </dxf>
    <dxf>
      <font>
        <color auto="1"/>
      </font>
      <fill>
        <patternFill patternType="solid">
          <fgColor indexed="64"/>
          <bgColor theme="6" tint="0.39997558519241921"/>
        </patternFill>
      </fill>
    </dxf>
    <dxf>
      <font>
        <color auto="1"/>
      </font>
      <fill>
        <patternFill patternType="solid">
          <fgColor indexed="64"/>
          <bgColor theme="5" tint="0.39997558519241921"/>
        </patternFill>
      </fill>
    </dxf>
    <dxf>
      <font>
        <color theme="1"/>
      </font>
      <fill>
        <patternFill patternType="solid">
          <fgColor indexed="64"/>
          <bgColor theme="4" tint="0.39997558519241921"/>
        </patternFill>
      </fill>
    </dxf>
    <dxf>
      <font>
        <color auto="1"/>
      </font>
      <fill>
        <patternFill patternType="solid">
          <fgColor indexed="64"/>
          <bgColor theme="3" tint="0.39997558519241921"/>
        </patternFill>
      </fill>
    </dxf>
    <dxf>
      <font>
        <color auto="1"/>
      </font>
      <fill>
        <patternFill patternType="solid">
          <fgColor indexed="64"/>
          <bgColor theme="2" tint="-0.499984740745262"/>
        </patternFill>
      </fill>
    </dxf>
    <dxf>
      <font>
        <color auto="1"/>
      </font>
      <fill>
        <patternFill patternType="solid">
          <fgColor indexed="64"/>
          <bgColor theme="9" tint="0.59999389629810485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theme="8" tint="0.59999389629810485"/>
        </patternFill>
      </fill>
    </dxf>
    <dxf>
      <font>
        <color auto="1"/>
      </font>
      <fill>
        <patternFill patternType="solid">
          <fgColor indexed="64"/>
          <bgColor theme="7" tint="0.59999389629810485"/>
        </patternFill>
      </fill>
    </dxf>
    <dxf>
      <font>
        <color auto="1"/>
      </font>
      <fill>
        <patternFill patternType="solid">
          <fgColor indexed="64"/>
          <bgColor theme="6" tint="0.59999389629810485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theme="2" tint="-0.249977111117893"/>
        </patternFill>
      </fill>
    </dxf>
    <dxf>
      <font>
        <color auto="1"/>
      </font>
      <fill>
        <patternFill patternType="solid">
          <fgColor indexed="64"/>
          <bgColor theme="3" tint="0.59999389629810485"/>
        </patternFill>
      </fill>
    </dxf>
    <dxf>
      <font>
        <color auto="1"/>
      </font>
      <fill>
        <patternFill patternType="solid">
          <fgColor indexed="64"/>
          <bgColor theme="4" tint="0.59999389629810485"/>
        </patternFill>
      </fill>
    </dxf>
    <dxf>
      <font>
        <color auto="1"/>
      </font>
      <fill>
        <patternFill patternType="solid">
          <fgColor indexed="64"/>
          <bgColor theme="9" tint="0.59999389629810485"/>
        </patternFill>
      </fill>
    </dxf>
    <dxf>
      <font>
        <color rgb="FF9C0006"/>
      </font>
      <fill>
        <patternFill patternType="solid">
          <fgColor indexed="64"/>
          <bgColor theme="0" tint="-0.24997711111789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indexed="64"/>
          <bgColor theme="5" tint="0.39997558519241921"/>
        </patternFill>
      </fill>
    </dxf>
    <dxf>
      <font>
        <color rgb="FF9C0006"/>
      </font>
      <fill>
        <patternFill patternType="solid">
          <fgColor indexed="64"/>
          <bgColor theme="9" tint="0.59999389629810485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  <dxf>
      <font>
        <strike val="0"/>
        <color auto="1"/>
      </font>
      <fill>
        <patternFill patternType="solid">
          <fgColor indexed="64"/>
          <bgColor theme="4" tint="0.59999389629810485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  <dxf>
      <font>
        <color auto="1"/>
      </font>
      <fill>
        <patternFill patternType="solid">
          <fgColor indexed="64"/>
          <bgColor theme="4" tint="0.79998168889431442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  <dxf>
      <font>
        <color auto="1"/>
      </font>
      <fill>
        <patternFill patternType="solid">
          <fgColor indexed="64"/>
          <bgColor theme="4" tint="0.79998168889431442"/>
        </patternFill>
      </fill>
    </dxf>
    <dxf>
      <font>
        <color auto="1"/>
      </font>
      <fill>
        <patternFill patternType="solid">
          <fgColor indexed="64"/>
          <bgColor theme="8" tint="0.39997558519241921"/>
        </patternFill>
      </fill>
    </dxf>
    <dxf>
      <font>
        <color auto="1"/>
      </font>
      <fill>
        <patternFill patternType="solid">
          <fgColor indexed="64"/>
          <bgColor theme="7" tint="0.39997558519241921"/>
        </patternFill>
      </fill>
    </dxf>
    <dxf>
      <font>
        <color auto="1"/>
      </font>
      <fill>
        <patternFill patternType="solid">
          <fgColor indexed="64"/>
          <bgColor theme="6" tint="0.39997558519241921"/>
        </patternFill>
      </fill>
    </dxf>
    <dxf>
      <font>
        <color auto="1"/>
      </font>
      <fill>
        <patternFill patternType="solid">
          <fgColor indexed="64"/>
          <bgColor theme="5" tint="0.39997558519241921"/>
        </patternFill>
      </fill>
    </dxf>
    <dxf>
      <font>
        <color theme="1"/>
      </font>
      <fill>
        <patternFill patternType="solid">
          <fgColor indexed="64"/>
          <bgColor theme="4" tint="0.39997558519241921"/>
        </patternFill>
      </fill>
    </dxf>
    <dxf>
      <font>
        <color auto="1"/>
      </font>
      <fill>
        <patternFill patternType="solid">
          <fgColor indexed="64"/>
          <bgColor theme="3" tint="0.39997558519241921"/>
        </patternFill>
      </fill>
    </dxf>
    <dxf>
      <font>
        <color auto="1"/>
      </font>
      <fill>
        <patternFill patternType="solid">
          <fgColor indexed="64"/>
          <bgColor theme="2" tint="-0.499984740745262"/>
        </patternFill>
      </fill>
    </dxf>
    <dxf>
      <font>
        <color auto="1"/>
      </font>
      <fill>
        <patternFill patternType="solid">
          <fgColor indexed="64"/>
          <bgColor theme="9" tint="0.59999389629810485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theme="8" tint="0.59999389629810485"/>
        </patternFill>
      </fill>
    </dxf>
    <dxf>
      <font>
        <color auto="1"/>
      </font>
      <fill>
        <patternFill patternType="solid">
          <fgColor indexed="64"/>
          <bgColor theme="7" tint="0.59999389629810485"/>
        </patternFill>
      </fill>
    </dxf>
    <dxf>
      <font>
        <color auto="1"/>
      </font>
      <fill>
        <patternFill patternType="solid">
          <fgColor indexed="64"/>
          <bgColor theme="6" tint="0.59999389629810485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theme="2" tint="-0.249977111117893"/>
        </patternFill>
      </fill>
    </dxf>
    <dxf>
      <font>
        <color auto="1"/>
      </font>
      <fill>
        <patternFill patternType="solid">
          <fgColor indexed="64"/>
          <bgColor theme="3" tint="0.59999389629810485"/>
        </patternFill>
      </fill>
    </dxf>
    <dxf>
      <font>
        <color auto="1"/>
      </font>
      <fill>
        <patternFill patternType="solid">
          <fgColor indexed="64"/>
          <bgColor theme="4" tint="0.59999389629810485"/>
        </patternFill>
      </fill>
    </dxf>
    <dxf>
      <font>
        <color auto="1"/>
      </font>
      <fill>
        <patternFill patternType="solid">
          <fgColor indexed="64"/>
          <bgColor theme="9" tint="0.59999389629810485"/>
        </patternFill>
      </fill>
    </dxf>
    <dxf>
      <font>
        <color rgb="FF9C0006"/>
      </font>
      <fill>
        <patternFill patternType="solid">
          <fgColor indexed="64"/>
          <bgColor theme="0" tint="-0.24997711111789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indexed="64"/>
          <bgColor theme="5" tint="0.39997558519241921"/>
        </patternFill>
      </fill>
    </dxf>
    <dxf>
      <font>
        <color rgb="FF9C0006"/>
      </font>
      <fill>
        <patternFill patternType="solid">
          <fgColor indexed="64"/>
          <bgColor theme="9" tint="0.59999389629810485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</dxfs>
  <tableStyles count="0" defaultTableStyle="TableStyleMedium9" defaultPivotStyle="PivotStyleMedium4"/>
  <colors>
    <mruColors>
      <color rgb="FFD1315B"/>
      <color rgb="FF7673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tabSelected="1" zoomScale="85" zoomScaleNormal="85" zoomScalePageLayoutView="85" workbookViewId="0">
      <pane ySplit="1" topLeftCell="A2" activePane="bottomLeft" state="frozen"/>
      <selection pane="bottomLeft" activeCell="W14" sqref="W14"/>
    </sheetView>
  </sheetViews>
  <sheetFormatPr baseColWidth="10" defaultColWidth="14" defaultRowHeight="30.95" customHeight="1"/>
  <cols>
    <col min="1" max="1" width="14" customWidth="1"/>
    <col min="2" max="2" width="27.125" customWidth="1"/>
    <col min="3" max="3" width="24.125" customWidth="1"/>
    <col min="4" max="4" width="17.125" customWidth="1"/>
    <col min="5" max="5" width="9.125" customWidth="1"/>
    <col min="6" max="6" width="8" style="51" customWidth="1"/>
    <col min="7" max="7" width="19.875" style="61" customWidth="1"/>
    <col min="8" max="8" width="15" customWidth="1"/>
    <col min="9" max="9" width="10.625" customWidth="1"/>
    <col min="10" max="10" width="12.875" customWidth="1"/>
    <col min="11" max="11" width="13" style="51" customWidth="1"/>
    <col min="12" max="12" width="39.125" customWidth="1"/>
    <col min="13" max="13" width="14.125" hidden="1" customWidth="1"/>
    <col min="14" max="15" width="13.125" hidden="1" customWidth="1"/>
    <col min="16" max="16" width="17.875" customWidth="1"/>
    <col min="17" max="17" width="8.625" customWidth="1"/>
    <col min="18" max="19" width="15.375" customWidth="1"/>
    <col min="20" max="20" width="16" customWidth="1"/>
    <col min="21" max="21" width="16.5" customWidth="1"/>
    <col min="22" max="22" width="14" customWidth="1"/>
    <col min="23" max="24" width="12.375" customWidth="1"/>
    <col min="25" max="25" width="13.125" customWidth="1"/>
    <col min="26" max="26" width="14.625" customWidth="1"/>
    <col min="27" max="27" width="14.125" customWidth="1"/>
    <col min="28" max="28" width="14" customWidth="1"/>
    <col min="29" max="29" width="15.875" customWidth="1"/>
    <col min="30" max="30" width="14.625" customWidth="1"/>
    <col min="31" max="31" width="14" customWidth="1"/>
    <col min="32" max="32" width="19.375" customWidth="1"/>
    <col min="33" max="33" width="13.625" customWidth="1"/>
    <col min="34" max="34" width="8.875" customWidth="1"/>
    <col min="35" max="36" width="14" customWidth="1"/>
  </cols>
  <sheetData>
    <row r="1" spans="1:35" s="49" customFormat="1" ht="35.1" customHeight="1" thickBot="1">
      <c r="A1" s="31" t="s">
        <v>0</v>
      </c>
      <c r="B1" s="32" t="s">
        <v>1</v>
      </c>
      <c r="C1" s="32" t="s">
        <v>2</v>
      </c>
      <c r="D1" s="33" t="s">
        <v>3</v>
      </c>
      <c r="E1" s="32" t="s">
        <v>4</v>
      </c>
      <c r="F1" s="34" t="s">
        <v>5</v>
      </c>
      <c r="G1" s="34" t="s">
        <v>6</v>
      </c>
      <c r="H1" s="35" t="s">
        <v>7</v>
      </c>
      <c r="I1" s="36" t="s">
        <v>8</v>
      </c>
      <c r="J1" s="35" t="s">
        <v>9</v>
      </c>
      <c r="K1" s="52" t="s">
        <v>10</v>
      </c>
      <c r="L1" s="37" t="s">
        <v>11</v>
      </c>
      <c r="M1" s="38" t="s">
        <v>12</v>
      </c>
      <c r="N1" s="39" t="s">
        <v>13</v>
      </c>
      <c r="O1" s="39" t="s">
        <v>14</v>
      </c>
      <c r="P1" s="35" t="s">
        <v>16</v>
      </c>
      <c r="Q1" s="35" t="s">
        <v>17</v>
      </c>
      <c r="R1" s="53" t="s">
        <v>18</v>
      </c>
      <c r="S1" s="53" t="s">
        <v>19</v>
      </c>
      <c r="T1" s="53" t="s">
        <v>20</v>
      </c>
      <c r="U1" s="53" t="s">
        <v>21</v>
      </c>
      <c r="V1" s="41" t="s">
        <v>22</v>
      </c>
      <c r="W1" s="41" t="s">
        <v>23</v>
      </c>
      <c r="X1" s="53" t="s">
        <v>24</v>
      </c>
      <c r="Y1" s="53" t="s">
        <v>25</v>
      </c>
      <c r="Z1" s="53" t="s">
        <v>26</v>
      </c>
      <c r="AA1" s="54" t="s">
        <v>27</v>
      </c>
      <c r="AB1" s="54" t="s">
        <v>28</v>
      </c>
      <c r="AC1" s="42" t="s">
        <v>29</v>
      </c>
      <c r="AD1" s="42" t="s">
        <v>30</v>
      </c>
      <c r="AE1" s="43" t="s">
        <v>31</v>
      </c>
      <c r="AF1" s="44" t="s">
        <v>32</v>
      </c>
      <c r="AG1" s="45" t="s">
        <v>33</v>
      </c>
      <c r="AH1" s="46" t="s">
        <v>34</v>
      </c>
      <c r="AI1" s="48"/>
    </row>
    <row r="2" spans="1:35" ht="30.95" customHeight="1">
      <c r="A2" s="63" t="s">
        <v>51</v>
      </c>
      <c r="B2" s="1" t="s">
        <v>52</v>
      </c>
      <c r="C2" s="1" t="s">
        <v>52</v>
      </c>
      <c r="D2" s="1" t="s">
        <v>53</v>
      </c>
      <c r="E2" s="2" t="s">
        <v>39</v>
      </c>
      <c r="F2" s="1" t="s">
        <v>45</v>
      </c>
      <c r="G2" s="60" t="s">
        <v>40</v>
      </c>
      <c r="H2" s="1" t="s">
        <v>41</v>
      </c>
      <c r="I2" s="4" t="s">
        <v>42</v>
      </c>
      <c r="J2" s="1" t="s">
        <v>43</v>
      </c>
      <c r="K2" s="50" t="s">
        <v>106</v>
      </c>
      <c r="L2" s="7" t="s">
        <v>56</v>
      </c>
      <c r="M2" s="13">
        <v>0.25</v>
      </c>
      <c r="N2" s="14">
        <v>1</v>
      </c>
      <c r="O2" s="14">
        <f t="shared" ref="O2:O10" si="0">+IF(N2&lt;M2,N2-M2+1,IF(N2&gt;M2,N2-M2,IF(AND(TEXT(M2,"h:mm:ss")="0:00:00",TEXT(N2,"h:mm:ss")="0:00:00"),"24:00","ESPECIFICAR")))</f>
        <v>0.75</v>
      </c>
      <c r="P2" s="3">
        <v>1</v>
      </c>
      <c r="Q2" s="3">
        <v>1</v>
      </c>
      <c r="R2" s="3">
        <v>67</v>
      </c>
      <c r="S2" s="3">
        <v>119</v>
      </c>
      <c r="T2" s="17">
        <f t="shared" ref="T2:U8" si="1">+(P2*R2)/100</f>
        <v>0.67</v>
      </c>
      <c r="U2" s="17">
        <f t="shared" si="1"/>
        <v>1.19</v>
      </c>
      <c r="V2" s="19">
        <f t="shared" ref="V2:V8" si="2">(T2/U2)</f>
        <v>0.56302521008403372</v>
      </c>
      <c r="W2" s="17">
        <f t="shared" ref="W2:W4" si="3">+(T2*U2)</f>
        <v>0.79730000000000001</v>
      </c>
      <c r="X2" s="17" t="s">
        <v>57</v>
      </c>
      <c r="Y2" s="17">
        <v>1080</v>
      </c>
      <c r="Z2" s="17">
        <v>1920</v>
      </c>
      <c r="AA2" s="20">
        <f>+IF(H2="LED",(P2*Y2),IF(H2="VIDEOWALL",(Y2),IF(H2="MONITOR",(Y2),ESPECIFICAR)))</f>
        <v>1080</v>
      </c>
      <c r="AB2" s="20">
        <f>+IF(H2="LED",(Q2*Z2),IF(H2="VIDEOWALL",(Q2*Z2/P2),IF(H2="MONITOR",(Z2),ESPECIFICAR)))</f>
        <v>1920</v>
      </c>
      <c r="AC2" s="22">
        <v>1080</v>
      </c>
      <c r="AD2" s="22">
        <v>1920</v>
      </c>
      <c r="AE2" s="25" t="s">
        <v>44</v>
      </c>
      <c r="AF2" s="26" t="str">
        <f t="shared" ref="AF2:AF8" si="4">CONCATENATE(AC2," ","x"," ",AD2)</f>
        <v>1080 x 1920</v>
      </c>
      <c r="AG2" s="29">
        <f t="shared" ref="AG2:AG8" si="5">+ROUND(AA2/AB2,2)</f>
        <v>0.56000000000000005</v>
      </c>
      <c r="AH2" s="30" t="str">
        <f>VLOOKUP(AG2,DB!A:B,2,0)</f>
        <v>G01</v>
      </c>
    </row>
    <row r="3" spans="1:35" ht="30.95" customHeight="1">
      <c r="A3" s="63" t="s">
        <v>51</v>
      </c>
      <c r="B3" s="1" t="s">
        <v>52</v>
      </c>
      <c r="C3" s="1" t="s">
        <v>52</v>
      </c>
      <c r="D3" s="1" t="s">
        <v>53</v>
      </c>
      <c r="E3" s="2" t="s">
        <v>39</v>
      </c>
      <c r="F3" s="5" t="s">
        <v>45</v>
      </c>
      <c r="G3" s="60" t="s">
        <v>40</v>
      </c>
      <c r="H3" s="5" t="s">
        <v>41</v>
      </c>
      <c r="I3" s="4" t="s">
        <v>42</v>
      </c>
      <c r="J3" s="5" t="s">
        <v>43</v>
      </c>
      <c r="K3" s="6" t="s">
        <v>60</v>
      </c>
      <c r="L3" s="7" t="s">
        <v>61</v>
      </c>
      <c r="M3" s="13">
        <v>0.25</v>
      </c>
      <c r="N3" s="14">
        <v>1</v>
      </c>
      <c r="O3" s="14">
        <f t="shared" si="0"/>
        <v>0.75</v>
      </c>
      <c r="P3" s="3">
        <v>1</v>
      </c>
      <c r="Q3" s="3">
        <v>1</v>
      </c>
      <c r="R3" s="3">
        <v>92</v>
      </c>
      <c r="S3" s="3">
        <v>165</v>
      </c>
      <c r="T3" s="17">
        <f t="shared" si="1"/>
        <v>0.92</v>
      </c>
      <c r="U3" s="17">
        <f t="shared" si="1"/>
        <v>1.65</v>
      </c>
      <c r="V3" s="19">
        <f t="shared" si="2"/>
        <v>0.55757575757575761</v>
      </c>
      <c r="W3" s="17">
        <f t="shared" si="3"/>
        <v>1.518</v>
      </c>
      <c r="X3" s="17" t="s">
        <v>46</v>
      </c>
      <c r="Y3" s="17">
        <v>1080</v>
      </c>
      <c r="Z3" s="17">
        <v>1920</v>
      </c>
      <c r="AA3" s="20">
        <f>+IF(H3="LED",(P3*Y3),IF(H3="VIDEOWALL",(Y3),IF(H3="MONITOR",(Y3),ESPECIFICAR)))</f>
        <v>1080</v>
      </c>
      <c r="AB3" s="20">
        <f>+IF(H3="LED",(Q3*Z3),IF(H3="VIDEOWALL",(Q3*Z3/P3),IF(H3="MONITOR",(Z3),ESPECIFICAR)))</f>
        <v>1920</v>
      </c>
      <c r="AC3" s="22">
        <v>1080</v>
      </c>
      <c r="AD3" s="22">
        <v>1920</v>
      </c>
      <c r="AE3" s="25" t="s">
        <v>44</v>
      </c>
      <c r="AF3" s="26" t="str">
        <f t="shared" si="4"/>
        <v>1080 x 1920</v>
      </c>
      <c r="AG3" s="29">
        <f t="shared" si="5"/>
        <v>0.56000000000000005</v>
      </c>
      <c r="AH3" s="30" t="str">
        <f>VLOOKUP(AG3,DB!A:B,2,0)</f>
        <v>G01</v>
      </c>
    </row>
    <row r="4" spans="1:35" ht="30.95" customHeight="1">
      <c r="A4" s="63" t="s">
        <v>51</v>
      </c>
      <c r="B4" s="1" t="s">
        <v>52</v>
      </c>
      <c r="C4" s="1" t="s">
        <v>52</v>
      </c>
      <c r="D4" s="1" t="s">
        <v>53</v>
      </c>
      <c r="E4" s="2" t="s">
        <v>39</v>
      </c>
      <c r="F4" s="5" t="s">
        <v>45</v>
      </c>
      <c r="G4" s="60" t="s">
        <v>40</v>
      </c>
      <c r="H4" s="5" t="s">
        <v>41</v>
      </c>
      <c r="I4" s="4" t="s">
        <v>64</v>
      </c>
      <c r="J4" s="5" t="s">
        <v>43</v>
      </c>
      <c r="K4" s="6" t="s">
        <v>108</v>
      </c>
      <c r="L4" s="7" t="s">
        <v>65</v>
      </c>
      <c r="M4" s="13">
        <v>0.25</v>
      </c>
      <c r="N4" s="14">
        <v>1</v>
      </c>
      <c r="O4" s="14">
        <f t="shared" si="0"/>
        <v>0.75</v>
      </c>
      <c r="P4" s="3">
        <v>3</v>
      </c>
      <c r="Q4" s="3">
        <v>1</v>
      </c>
      <c r="R4" s="3">
        <v>92</v>
      </c>
      <c r="S4" s="3">
        <v>165</v>
      </c>
      <c r="T4" s="17">
        <f t="shared" si="1"/>
        <v>2.76</v>
      </c>
      <c r="U4" s="17">
        <f t="shared" si="1"/>
        <v>1.65</v>
      </c>
      <c r="V4" s="57">
        <f t="shared" si="2"/>
        <v>1.6727272727272726</v>
      </c>
      <c r="W4" s="17">
        <f t="shared" si="3"/>
        <v>4.5539999999999994</v>
      </c>
      <c r="X4" s="17" t="s">
        <v>46</v>
      </c>
      <c r="Y4" s="17">
        <v>1080</v>
      </c>
      <c r="Z4" s="17">
        <v>1920</v>
      </c>
      <c r="AA4" s="20">
        <f>+IF(H4="LED",(P4*Y4),IF(H4="VIDEOWALL",(Y4),IF(H4="MONITOR",(Y4),ESPECIFICAR)))</f>
        <v>1080</v>
      </c>
      <c r="AB4" s="20">
        <f>+IF(H4="LED",(Q4*Z4),IF(H4="VIDEOWALL",(Q4*Z4/P4),IF(H4="MONITOR",(Z4),ESPECIFICAR)))</f>
        <v>1920</v>
      </c>
      <c r="AC4" s="22">
        <v>1080</v>
      </c>
      <c r="AD4" s="22">
        <v>1920</v>
      </c>
      <c r="AE4" s="25" t="s">
        <v>44</v>
      </c>
      <c r="AF4" s="26" t="str">
        <f t="shared" si="4"/>
        <v>1080 x 1920</v>
      </c>
      <c r="AG4" s="29">
        <f t="shared" si="5"/>
        <v>0.56000000000000005</v>
      </c>
      <c r="AH4" s="30" t="str">
        <f>VLOOKUP(AG4,DB!A:B,2,0)</f>
        <v>G01</v>
      </c>
    </row>
    <row r="5" spans="1:35" ht="30.95" customHeight="1">
      <c r="A5" s="63" t="s">
        <v>51</v>
      </c>
      <c r="B5" s="1" t="s">
        <v>52</v>
      </c>
      <c r="C5" s="1" t="s">
        <v>52</v>
      </c>
      <c r="D5" s="1" t="s">
        <v>53</v>
      </c>
      <c r="E5" s="2" t="s">
        <v>39</v>
      </c>
      <c r="F5" s="5" t="s">
        <v>45</v>
      </c>
      <c r="G5" s="60" t="s">
        <v>40</v>
      </c>
      <c r="H5" s="5" t="s">
        <v>41</v>
      </c>
      <c r="I5" s="4" t="s">
        <v>42</v>
      </c>
      <c r="J5" s="5" t="s">
        <v>43</v>
      </c>
      <c r="K5" s="6" t="s">
        <v>109</v>
      </c>
      <c r="L5" s="7" t="s">
        <v>55</v>
      </c>
      <c r="M5" s="13">
        <v>0.25</v>
      </c>
      <c r="N5" s="14">
        <v>1</v>
      </c>
      <c r="O5" s="14">
        <f t="shared" si="0"/>
        <v>0.75</v>
      </c>
      <c r="P5" s="3">
        <v>1</v>
      </c>
      <c r="Q5" s="3">
        <v>1</v>
      </c>
      <c r="R5" s="3">
        <v>92</v>
      </c>
      <c r="S5" s="3">
        <v>165</v>
      </c>
      <c r="T5" s="17">
        <f t="shared" si="1"/>
        <v>0.92</v>
      </c>
      <c r="U5" s="17">
        <f t="shared" si="1"/>
        <v>1.65</v>
      </c>
      <c r="V5" s="19">
        <f t="shared" si="2"/>
        <v>0.55757575757575761</v>
      </c>
      <c r="W5" s="17">
        <f>+(T5*U5)*2</f>
        <v>3.036</v>
      </c>
      <c r="X5" s="17" t="s">
        <v>46</v>
      </c>
      <c r="Y5" s="17">
        <v>1080</v>
      </c>
      <c r="Z5" s="17">
        <v>1920</v>
      </c>
      <c r="AA5" s="20">
        <f>+IF(H5="LED",(P5*Y5),IF(H5="VIDEOWALL",(Y5),IF(H5="MONITOR",(Y5),ESPECIFICAR)))</f>
        <v>1080</v>
      </c>
      <c r="AB5" s="20">
        <f>+IF(H5="LED",(Q5*Z5),IF(H5="VIDEOWALL",(Q5*Z5/P5),IF(H5="MONITOR",(Z5),ESPECIFICAR)))</f>
        <v>1920</v>
      </c>
      <c r="AC5" s="22">
        <v>1080</v>
      </c>
      <c r="AD5" s="22">
        <v>1920</v>
      </c>
      <c r="AE5" s="25" t="s">
        <v>44</v>
      </c>
      <c r="AF5" s="26" t="str">
        <f t="shared" si="4"/>
        <v>1080 x 1920</v>
      </c>
      <c r="AG5" s="29">
        <f t="shared" si="5"/>
        <v>0.56000000000000005</v>
      </c>
      <c r="AH5" s="30" t="str">
        <f>VLOOKUP(AG5,DB!A:B,2,0)</f>
        <v>G01</v>
      </c>
    </row>
    <row r="6" spans="1:35" ht="30.95" customHeight="1">
      <c r="A6" s="63" t="s">
        <v>51</v>
      </c>
      <c r="B6" s="1" t="s">
        <v>52</v>
      </c>
      <c r="C6" s="1" t="s">
        <v>52</v>
      </c>
      <c r="D6" s="1" t="s">
        <v>53</v>
      </c>
      <c r="E6" s="2" t="s">
        <v>39</v>
      </c>
      <c r="F6" s="5" t="s">
        <v>45</v>
      </c>
      <c r="G6" s="60" t="s">
        <v>40</v>
      </c>
      <c r="H6" s="5" t="s">
        <v>41</v>
      </c>
      <c r="I6" s="4" t="s">
        <v>42</v>
      </c>
      <c r="J6" s="5" t="s">
        <v>43</v>
      </c>
      <c r="K6" s="6" t="s">
        <v>66</v>
      </c>
      <c r="L6" s="7" t="s">
        <v>67</v>
      </c>
      <c r="M6" s="13">
        <v>0.25</v>
      </c>
      <c r="N6" s="14">
        <v>1</v>
      </c>
      <c r="O6" s="14">
        <f t="shared" si="0"/>
        <v>0.75</v>
      </c>
      <c r="P6" s="3">
        <v>1</v>
      </c>
      <c r="Q6" s="3">
        <v>1</v>
      </c>
      <c r="R6" s="3">
        <v>92</v>
      </c>
      <c r="S6" s="3">
        <v>165</v>
      </c>
      <c r="T6" s="17">
        <f t="shared" si="1"/>
        <v>0.92</v>
      </c>
      <c r="U6" s="17">
        <f t="shared" si="1"/>
        <v>1.65</v>
      </c>
      <c r="V6" s="19">
        <f t="shared" si="2"/>
        <v>0.55757575757575761</v>
      </c>
      <c r="W6" s="17">
        <f>+(T6*U6)</f>
        <v>1.518</v>
      </c>
      <c r="X6" s="17" t="s">
        <v>46</v>
      </c>
      <c r="Y6" s="17">
        <v>1080</v>
      </c>
      <c r="Z6" s="17">
        <v>1920</v>
      </c>
      <c r="AA6" s="20">
        <f>+IF(H6="LED",(P6*Y6),IF(H6="VIDEOWALL",(Y6),IF(H6="MONITOR",(Y6),ESPECIFICAR)))</f>
        <v>1080</v>
      </c>
      <c r="AB6" s="20">
        <f>+IF(H6="LED",(Q6*Z6),IF(H6="VIDEOWALL",(Q6*Z6/P6),IF(H6="MONITOR",(Z6),ESPECIFICAR)))</f>
        <v>1920</v>
      </c>
      <c r="AC6" s="22">
        <v>1080</v>
      </c>
      <c r="AD6" s="22">
        <v>1920</v>
      </c>
      <c r="AE6" s="25" t="s">
        <v>44</v>
      </c>
      <c r="AF6" s="26" t="str">
        <f t="shared" si="4"/>
        <v>1080 x 1920</v>
      </c>
      <c r="AG6" s="29">
        <f t="shared" si="5"/>
        <v>0.56000000000000005</v>
      </c>
      <c r="AH6" s="30" t="str">
        <f>VLOOKUP(AG6,DB!A:B,2,0)</f>
        <v>G01</v>
      </c>
    </row>
    <row r="7" spans="1:35" ht="30.95" customHeight="1">
      <c r="A7" s="63" t="s">
        <v>51</v>
      </c>
      <c r="B7" s="74" t="s">
        <v>52</v>
      </c>
      <c r="C7" s="74" t="s">
        <v>52</v>
      </c>
      <c r="D7" s="74" t="s">
        <v>53</v>
      </c>
      <c r="E7" s="75" t="s">
        <v>39</v>
      </c>
      <c r="F7" s="76" t="s">
        <v>45</v>
      </c>
      <c r="G7" s="77" t="s">
        <v>40</v>
      </c>
      <c r="H7" s="76" t="s">
        <v>47</v>
      </c>
      <c r="I7" s="78" t="s">
        <v>48</v>
      </c>
      <c r="J7" s="76" t="s">
        <v>43</v>
      </c>
      <c r="K7" s="79" t="s">
        <v>105</v>
      </c>
      <c r="L7" s="73" t="s">
        <v>54</v>
      </c>
      <c r="M7" s="13">
        <v>0.25</v>
      </c>
      <c r="N7" s="14">
        <v>1</v>
      </c>
      <c r="O7" s="14">
        <f t="shared" si="0"/>
        <v>0.75</v>
      </c>
      <c r="P7" s="3">
        <v>5</v>
      </c>
      <c r="Q7" s="3">
        <v>4</v>
      </c>
      <c r="R7" s="3">
        <v>100</v>
      </c>
      <c r="S7" s="3">
        <v>50</v>
      </c>
      <c r="T7" s="17">
        <f t="shared" si="1"/>
        <v>5</v>
      </c>
      <c r="U7" s="17">
        <f t="shared" si="1"/>
        <v>2</v>
      </c>
      <c r="V7" s="19">
        <f t="shared" si="2"/>
        <v>2.5</v>
      </c>
      <c r="W7" s="17">
        <f>+(T7*U7)</f>
        <v>10</v>
      </c>
      <c r="X7" s="62">
        <v>2.9</v>
      </c>
      <c r="Y7" s="17">
        <v>336</v>
      </c>
      <c r="Z7" s="17">
        <v>168</v>
      </c>
      <c r="AA7" s="20">
        <f>+IF(H7="LED",(P7*Y7),IF(H7="VIDEOWALL",(Y7),IF(H7="MONITOR",(Y7),ESPECIFICAR)))</f>
        <v>1680</v>
      </c>
      <c r="AB7" s="20">
        <f>+IF(H7="LED",(Q7*Z7),IF(H7="VIDEOWALL",(Q7*Z7/P7),IF(H7="MONITOR",(Z7),ESPECIFICAR)))</f>
        <v>672</v>
      </c>
      <c r="AC7" s="22">
        <v>1920</v>
      </c>
      <c r="AD7" s="22">
        <v>768</v>
      </c>
      <c r="AE7" s="27" t="s">
        <v>49</v>
      </c>
      <c r="AF7" s="28" t="str">
        <f t="shared" si="4"/>
        <v>1920 x 768</v>
      </c>
      <c r="AG7" s="29">
        <f t="shared" si="5"/>
        <v>2.5</v>
      </c>
      <c r="AH7" s="30" t="str">
        <f>VLOOKUP(AG7,DB!A:B,2,0)</f>
        <v>G10</v>
      </c>
    </row>
    <row r="8" spans="1:35" ht="30.95" customHeight="1">
      <c r="A8" s="63" t="s">
        <v>51</v>
      </c>
      <c r="B8" s="74" t="s">
        <v>52</v>
      </c>
      <c r="C8" s="74" t="s">
        <v>52</v>
      </c>
      <c r="D8" s="74" t="s">
        <v>53</v>
      </c>
      <c r="E8" s="75" t="s">
        <v>39</v>
      </c>
      <c r="F8" s="76" t="s">
        <v>45</v>
      </c>
      <c r="G8" s="77" t="s">
        <v>40</v>
      </c>
      <c r="H8" s="76" t="s">
        <v>47</v>
      </c>
      <c r="I8" s="78" t="s">
        <v>48</v>
      </c>
      <c r="J8" s="76" t="s">
        <v>43</v>
      </c>
      <c r="K8" s="79" t="s">
        <v>107</v>
      </c>
      <c r="L8" s="73" t="s">
        <v>59</v>
      </c>
      <c r="M8" s="13">
        <v>0.25</v>
      </c>
      <c r="N8" s="14">
        <v>1</v>
      </c>
      <c r="O8" s="14">
        <f t="shared" si="0"/>
        <v>0.75</v>
      </c>
      <c r="P8" s="3">
        <v>7</v>
      </c>
      <c r="Q8" s="3">
        <v>4</v>
      </c>
      <c r="R8" s="3">
        <v>100</v>
      </c>
      <c r="S8" s="3">
        <v>50</v>
      </c>
      <c r="T8" s="17">
        <f t="shared" si="1"/>
        <v>7</v>
      </c>
      <c r="U8" s="17">
        <f t="shared" si="1"/>
        <v>2</v>
      </c>
      <c r="V8" s="19">
        <f t="shared" si="2"/>
        <v>3.5</v>
      </c>
      <c r="W8" s="17">
        <f>+(T8*U8)</f>
        <v>14</v>
      </c>
      <c r="X8" s="62">
        <v>2.9</v>
      </c>
      <c r="Y8" s="17">
        <v>336</v>
      </c>
      <c r="Z8" s="17">
        <v>168</v>
      </c>
      <c r="AA8" s="20">
        <f>+IF(H8="LED",(P8*Y8),IF(H8="VIDEOWALL",(Y8),IF(H8="MONITOR",(Y8),ESPECIFICAR)))</f>
        <v>2352</v>
      </c>
      <c r="AB8" s="20">
        <f>+IF(H8="LED",(Q8*Z8),IF(H8="VIDEOWALL",(Q8*Z8/P8),IF(H8="MONITOR",(Z8),ESPECIFICAR)))</f>
        <v>672</v>
      </c>
      <c r="AC8" s="22">
        <v>1920</v>
      </c>
      <c r="AD8" s="22">
        <v>548</v>
      </c>
      <c r="AE8" s="27" t="s">
        <v>49</v>
      </c>
      <c r="AF8" s="20" t="str">
        <f t="shared" si="4"/>
        <v>1920 x 548</v>
      </c>
      <c r="AG8" s="29">
        <f t="shared" si="5"/>
        <v>3.5</v>
      </c>
      <c r="AH8" s="30" t="str">
        <f>VLOOKUP(AG8,DB!A:B,2,0)</f>
        <v>G14</v>
      </c>
    </row>
    <row r="9" spans="1:35" ht="30.95" hidden="1" customHeight="1">
      <c r="A9" s="63" t="s">
        <v>51</v>
      </c>
      <c r="B9" s="1" t="s">
        <v>52</v>
      </c>
      <c r="C9" s="1" t="s">
        <v>52</v>
      </c>
      <c r="D9" s="1" t="s">
        <v>53</v>
      </c>
      <c r="E9" s="2" t="s">
        <v>39</v>
      </c>
      <c r="F9" s="5" t="s">
        <v>45</v>
      </c>
      <c r="G9" s="60" t="s">
        <v>40</v>
      </c>
      <c r="H9" s="5" t="s">
        <v>47</v>
      </c>
      <c r="I9" s="4" t="s">
        <v>48</v>
      </c>
      <c r="J9" s="5" t="s">
        <v>43</v>
      </c>
      <c r="K9" s="6" t="s">
        <v>58</v>
      </c>
      <c r="L9" s="7" t="s">
        <v>62</v>
      </c>
      <c r="M9" s="13">
        <v>0.25</v>
      </c>
      <c r="N9" s="14">
        <v>1</v>
      </c>
      <c r="O9" s="14">
        <f t="shared" si="0"/>
        <v>0.75</v>
      </c>
      <c r="P9" s="3">
        <f>VLOOKUP(L9,PANELD!L4:AH4,6,0)</f>
        <v>3</v>
      </c>
      <c r="Q9" s="3">
        <f>VLOOKUP(M9,PANELD!M4:AI4,6,0)</f>
        <v>4</v>
      </c>
      <c r="R9" s="3">
        <f>VLOOKUP(N9,PANELD!N4:AJ4,6,0)</f>
        <v>100</v>
      </c>
      <c r="S9" s="3" t="str">
        <f>VLOOKUP(O9,PANELD!O4:AK4,6,0)</f>
        <v>50/25</v>
      </c>
      <c r="T9" s="17" t="e">
        <f>VLOOKUP(#REF!,PANELD!P4:AL4,6,0)</f>
        <v>#REF!</v>
      </c>
      <c r="U9" s="17">
        <f>VLOOKUP(P9,PANELD!Q4:AM4,6,0)</f>
        <v>1.75</v>
      </c>
      <c r="V9" s="19">
        <f>VLOOKUP(Q9,PANELD!R4:AN4,6,0)</f>
        <v>1.7142857142857142</v>
      </c>
      <c r="W9" s="17">
        <f>VLOOKUP(R9,PANELD!S4:AO4,6,0)</f>
        <v>5.25</v>
      </c>
      <c r="X9" s="62">
        <f>VLOOKUP(S9,PANELD!T4:AP4,6,0)</f>
        <v>2.9</v>
      </c>
      <c r="Y9" s="17" t="e">
        <f>VLOOKUP(T9,PANELD!U4:AQ4,6,0)</f>
        <v>#REF!</v>
      </c>
      <c r="Z9" s="17" t="str">
        <f>VLOOKUP(U9,PANELD!V4:AR4,6,0)</f>
        <v>168/84</v>
      </c>
      <c r="AA9" s="20">
        <f>VLOOKUP(V9,PANELD!W4:AS4,6,0)</f>
        <v>1008</v>
      </c>
      <c r="AB9" s="20">
        <f>VLOOKUP(W9,PANELD!X4:AT4,6,0)</f>
        <v>588</v>
      </c>
      <c r="AC9" s="22">
        <f>VLOOKUP(X9,PANELD!Y4:AU4,6,0)</f>
        <v>1920</v>
      </c>
      <c r="AD9" s="22" t="e">
        <f>VLOOKUP(Y9,PANELD!Z4:AV4,6,0)</f>
        <v>#REF!</v>
      </c>
      <c r="AE9" s="27" t="s">
        <v>49</v>
      </c>
      <c r="AF9" s="20" t="str">
        <f>VLOOKUP(AA9,PANELD!AB4:AX4,6,0)</f>
        <v>1920 x 1120</v>
      </c>
      <c r="AG9" s="29">
        <f>VLOOKUP(AB9,PANELD!AC4:AY4,6,0)</f>
        <v>1.71</v>
      </c>
      <c r="AH9" s="30" t="e">
        <f>VLOOKUP(AG9,DB!A:B,2,0)</f>
        <v>#N/A</v>
      </c>
    </row>
    <row r="10" spans="1:35" ht="30.95" hidden="1" customHeight="1">
      <c r="A10" s="63" t="s">
        <v>51</v>
      </c>
      <c r="B10" s="1" t="s">
        <v>52</v>
      </c>
      <c r="C10" s="1" t="s">
        <v>52</v>
      </c>
      <c r="D10" s="1" t="s">
        <v>53</v>
      </c>
      <c r="E10" s="2" t="s">
        <v>39</v>
      </c>
      <c r="F10" s="5" t="s">
        <v>45</v>
      </c>
      <c r="G10" s="60" t="s">
        <v>40</v>
      </c>
      <c r="H10" s="5" t="s">
        <v>50</v>
      </c>
      <c r="I10" s="4" t="s">
        <v>48</v>
      </c>
      <c r="J10" s="5" t="s">
        <v>43</v>
      </c>
      <c r="K10" s="6" t="s">
        <v>108</v>
      </c>
      <c r="L10" s="7" t="s">
        <v>63</v>
      </c>
      <c r="M10" s="13">
        <v>0.25</v>
      </c>
      <c r="N10" s="14">
        <v>1</v>
      </c>
      <c r="O10" s="14">
        <f t="shared" si="0"/>
        <v>0.75</v>
      </c>
      <c r="P10" s="3">
        <v>3</v>
      </c>
      <c r="Q10" s="3">
        <v>1</v>
      </c>
      <c r="R10" s="3">
        <v>92</v>
      </c>
      <c r="S10" s="3">
        <v>165</v>
      </c>
      <c r="T10" s="17">
        <f>+(P10*R10)/100</f>
        <v>2.76</v>
      </c>
      <c r="U10" s="17">
        <f>+(Q10*S10)/100</f>
        <v>1.65</v>
      </c>
      <c r="V10" s="57">
        <f t="shared" ref="V10" si="6">(T10/U10)</f>
        <v>1.6727272727272726</v>
      </c>
      <c r="W10" s="17">
        <f t="shared" ref="W10" si="7">+(T10*U10)</f>
        <v>4.5539999999999994</v>
      </c>
      <c r="X10" s="17" t="s">
        <v>46</v>
      </c>
      <c r="Y10" s="17">
        <v>1080</v>
      </c>
      <c r="Z10" s="17">
        <v>1920</v>
      </c>
      <c r="AA10" s="20">
        <f>+IF(H10="LED",(P10*Y10),IF(H10="VIDEOWALL",(Y10),IF(H10="MONITOR",(Y10),ESPECIFICAR)))</f>
        <v>1080</v>
      </c>
      <c r="AB10" s="20">
        <f>+IF(H10="LED",(Q10*Z10),IF(H10="VIDEOWALL",(Q10*Z10/P10),IF(H10="MONITOR",(Z10),ESPECIFICAR)))</f>
        <v>640</v>
      </c>
      <c r="AC10" s="22">
        <v>1920</v>
      </c>
      <c r="AD10" s="22">
        <v>1120</v>
      </c>
      <c r="AE10" s="27" t="s">
        <v>49</v>
      </c>
      <c r="AF10" s="55" t="str">
        <f t="shared" ref="AF10" si="8">CONCATENATE(AC10," ","x"," ",AD10)</f>
        <v>1920 x 1120</v>
      </c>
      <c r="AG10" s="29">
        <f t="shared" ref="AG10" si="9">+ROUND(AA10/AB10,2)</f>
        <v>1.69</v>
      </c>
      <c r="AH10" s="30" t="e">
        <f>VLOOKUP(AG10,DB!A:B,2,0)</f>
        <v>#N/A</v>
      </c>
    </row>
  </sheetData>
  <autoFilter ref="A1:AH10">
    <sortState ref="A2:AH10">
      <sortCondition ref="A1:A10"/>
    </sortState>
  </autoFilter>
  <conditionalFormatting sqref="AH2:AH10">
    <cfRule type="cellIs" dxfId="53" priority="703" operator="equal">
      <formula>"G01"</formula>
    </cfRule>
  </conditionalFormatting>
  <conditionalFormatting sqref="AH2:AH10">
    <cfRule type="cellIs" dxfId="52" priority="702" operator="equal">
      <formula>"G01"</formula>
    </cfRule>
  </conditionalFormatting>
  <conditionalFormatting sqref="AH2:AH10">
    <cfRule type="cellIs" dxfId="51" priority="701" operator="equal">
      <formula>"0.66"</formula>
    </cfRule>
  </conditionalFormatting>
  <conditionalFormatting sqref="AH2:AH10">
    <cfRule type="cellIs" dxfId="50" priority="700" operator="equal">
      <formula>"G02"</formula>
    </cfRule>
  </conditionalFormatting>
  <conditionalFormatting sqref="AH2:AH10">
    <cfRule type="cellIs" dxfId="49" priority="699" operator="equal">
      <formula>"G03"</formula>
    </cfRule>
  </conditionalFormatting>
  <conditionalFormatting sqref="AH2:AH10">
    <cfRule type="cellIs" dxfId="48" priority="698" operator="equal">
      <formula>"G01"</formula>
    </cfRule>
  </conditionalFormatting>
  <conditionalFormatting sqref="AH2:AH10">
    <cfRule type="cellIs" dxfId="47" priority="694" operator="equal">
      <formula>"G03"</formula>
    </cfRule>
    <cfRule type="cellIs" dxfId="46" priority="695" operator="equal">
      <formula>"G02"</formula>
    </cfRule>
    <cfRule type="cellIs" dxfId="45" priority="696" operator="equal">
      <formula>"G01"</formula>
    </cfRule>
    <cfRule type="cellIs" dxfId="44" priority="697" operator="equal">
      <formula>"G02"</formula>
    </cfRule>
  </conditionalFormatting>
  <conditionalFormatting sqref="AH2:AH10">
    <cfRule type="cellIs" dxfId="43" priority="693" operator="equal">
      <formula>"G04"</formula>
    </cfRule>
  </conditionalFormatting>
  <conditionalFormatting sqref="AH2:AH10">
    <cfRule type="cellIs" dxfId="42" priority="692" operator="equal">
      <formula>"G05"</formula>
    </cfRule>
  </conditionalFormatting>
  <conditionalFormatting sqref="AH2:AH10">
    <cfRule type="cellIs" dxfId="41" priority="691" operator="equal">
      <formula>"G06"</formula>
    </cfRule>
  </conditionalFormatting>
  <conditionalFormatting sqref="AH2:AH10">
    <cfRule type="cellIs" dxfId="40" priority="690" operator="equal">
      <formula>"G07"</formula>
    </cfRule>
  </conditionalFormatting>
  <conditionalFormatting sqref="AH2:AH10">
    <cfRule type="cellIs" dxfId="39" priority="681" operator="equal">
      <formula>"G16"</formula>
    </cfRule>
    <cfRule type="cellIs" dxfId="38" priority="689" operator="equal">
      <formula>"G08"</formula>
    </cfRule>
  </conditionalFormatting>
  <conditionalFormatting sqref="AH2:AH10">
    <cfRule type="cellIs" dxfId="37" priority="688" operator="equal">
      <formula>"G09"</formula>
    </cfRule>
  </conditionalFormatting>
  <conditionalFormatting sqref="AH2:AH10">
    <cfRule type="cellIs" dxfId="36" priority="687" operator="equal">
      <formula>"G10"</formula>
    </cfRule>
  </conditionalFormatting>
  <conditionalFormatting sqref="AH2:AH10">
    <cfRule type="cellIs" dxfId="35" priority="686" operator="equal">
      <formula>"G11"</formula>
    </cfRule>
  </conditionalFormatting>
  <conditionalFormatting sqref="AH2:AH10">
    <cfRule type="cellIs" dxfId="34" priority="685" operator="equal">
      <formula>"G12"</formula>
    </cfRule>
  </conditionalFormatting>
  <conditionalFormatting sqref="AH2:AH10">
    <cfRule type="cellIs" dxfId="33" priority="684" operator="equal">
      <formula>"G13"</formula>
    </cfRule>
  </conditionalFormatting>
  <conditionalFormatting sqref="AH2:AH10">
    <cfRule type="cellIs" dxfId="32" priority="683" operator="equal">
      <formula>"G14"</formula>
    </cfRule>
  </conditionalFormatting>
  <conditionalFormatting sqref="AH2:AH10">
    <cfRule type="cellIs" dxfId="31" priority="682" operator="equal">
      <formula>"G15"</formula>
    </cfRule>
  </conditionalFormatting>
  <conditionalFormatting sqref="AH2:AH10">
    <cfRule type="cellIs" dxfId="30" priority="634" operator="equal">
      <formula>"G02b"</formula>
    </cfRule>
  </conditionalFormatting>
  <conditionalFormatting sqref="AH1">
    <cfRule type="cellIs" dxfId="29" priority="177" operator="equal">
      <formula>"G01"</formula>
    </cfRule>
  </conditionalFormatting>
  <conditionalFormatting sqref="AH1">
    <cfRule type="cellIs" dxfId="28" priority="176" operator="equal">
      <formula>"G02b"</formula>
    </cfRule>
  </conditionalFormatting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topLeftCell="A130" workbookViewId="0">
      <selection activeCell="D149" sqref="D149"/>
    </sheetView>
  </sheetViews>
  <sheetFormatPr baseColWidth="10" defaultColWidth="11" defaultRowHeight="15.75"/>
  <cols>
    <col min="1" max="1" width="12.375" customWidth="1"/>
  </cols>
  <sheetData>
    <row r="1" spans="1:2" ht="26.25" thickBot="1">
      <c r="A1" s="8" t="s">
        <v>33</v>
      </c>
      <c r="B1" s="9" t="s">
        <v>34</v>
      </c>
    </row>
    <row r="2" spans="1:2">
      <c r="A2" s="10">
        <v>0.53</v>
      </c>
      <c r="B2" s="11" t="s">
        <v>68</v>
      </c>
    </row>
    <row r="3" spans="1:2">
      <c r="A3" s="10">
        <v>0.53</v>
      </c>
      <c r="B3" s="11" t="s">
        <v>68</v>
      </c>
    </row>
    <row r="4" spans="1:2">
      <c r="A4" s="10">
        <v>0.56000000000000005</v>
      </c>
      <c r="B4" s="11" t="s">
        <v>69</v>
      </c>
    </row>
    <row r="5" spans="1:2">
      <c r="A5" s="10">
        <v>0.56000000000000005</v>
      </c>
      <c r="B5" s="11" t="s">
        <v>69</v>
      </c>
    </row>
    <row r="6" spans="1:2">
      <c r="A6" s="10">
        <v>0.56000000000000005</v>
      </c>
      <c r="B6" s="11" t="s">
        <v>69</v>
      </c>
    </row>
    <row r="7" spans="1:2">
      <c r="A7" s="10">
        <v>0.56000000000000005</v>
      </c>
      <c r="B7" s="11" t="s">
        <v>69</v>
      </c>
    </row>
    <row r="8" spans="1:2">
      <c r="A8" s="10">
        <v>0.56000000000000005</v>
      </c>
      <c r="B8" s="11" t="s">
        <v>69</v>
      </c>
    </row>
    <row r="9" spans="1:2">
      <c r="A9" s="10">
        <v>0.56000000000000005</v>
      </c>
      <c r="B9" s="11" t="s">
        <v>69</v>
      </c>
    </row>
    <row r="10" spans="1:2">
      <c r="A10" s="10">
        <v>0.56999999999999995</v>
      </c>
      <c r="B10" s="11" t="s">
        <v>69</v>
      </c>
    </row>
    <row r="11" spans="1:2">
      <c r="A11" s="10">
        <v>0.59</v>
      </c>
      <c r="B11" s="11" t="s">
        <v>70</v>
      </c>
    </row>
    <row r="12" spans="1:2">
      <c r="A12" s="10">
        <v>0.59</v>
      </c>
      <c r="B12" s="11" t="s">
        <v>70</v>
      </c>
    </row>
    <row r="13" spans="1:2">
      <c r="A13" s="10">
        <v>0.59</v>
      </c>
      <c r="B13" s="11" t="s">
        <v>70</v>
      </c>
    </row>
    <row r="14" spans="1:2">
      <c r="A14" s="10">
        <v>0.59</v>
      </c>
      <c r="B14" s="11" t="s">
        <v>70</v>
      </c>
    </row>
    <row r="15" spans="1:2">
      <c r="A15" s="10">
        <v>0.67</v>
      </c>
      <c r="B15" s="11" t="s">
        <v>71</v>
      </c>
    </row>
    <row r="16" spans="1:2">
      <c r="A16" s="10">
        <v>0.67</v>
      </c>
      <c r="B16" s="11" t="s">
        <v>71</v>
      </c>
    </row>
    <row r="17" spans="1:2">
      <c r="A17" s="10">
        <v>0.67</v>
      </c>
      <c r="B17" s="11" t="s">
        <v>71</v>
      </c>
    </row>
    <row r="18" spans="1:2">
      <c r="A18" s="10">
        <v>1.33</v>
      </c>
      <c r="B18" s="11" t="s">
        <v>72</v>
      </c>
    </row>
    <row r="19" spans="1:2">
      <c r="A19" s="10">
        <v>1.5</v>
      </c>
      <c r="B19" s="11" t="s">
        <v>73</v>
      </c>
    </row>
    <row r="20" spans="1:2">
      <c r="A20" s="10">
        <v>1.52</v>
      </c>
      <c r="B20" s="11" t="s">
        <v>73</v>
      </c>
    </row>
    <row r="21" spans="1:2">
      <c r="A21" s="10">
        <v>1.56</v>
      </c>
      <c r="B21" s="11" t="s">
        <v>74</v>
      </c>
    </row>
    <row r="22" spans="1:2">
      <c r="A22" s="10">
        <v>1.57</v>
      </c>
      <c r="B22" s="11" t="s">
        <v>74</v>
      </c>
    </row>
    <row r="23" spans="1:2">
      <c r="A23" s="10">
        <v>1.6</v>
      </c>
      <c r="B23" s="11" t="s">
        <v>75</v>
      </c>
    </row>
    <row r="24" spans="1:2">
      <c r="A24" s="10">
        <v>1.6</v>
      </c>
      <c r="B24" s="11" t="s">
        <v>75</v>
      </c>
    </row>
    <row r="25" spans="1:2">
      <c r="A25" s="10">
        <v>1.6</v>
      </c>
      <c r="B25" s="11" t="s">
        <v>75</v>
      </c>
    </row>
    <row r="26" spans="1:2">
      <c r="A26" s="10">
        <v>1.67</v>
      </c>
      <c r="B26" s="11" t="s">
        <v>76</v>
      </c>
    </row>
    <row r="27" spans="1:2">
      <c r="A27" s="10">
        <v>1.67</v>
      </c>
      <c r="B27" s="11" t="s">
        <v>76</v>
      </c>
    </row>
    <row r="28" spans="1:2">
      <c r="A28" s="10">
        <v>1.67</v>
      </c>
      <c r="B28" s="11" t="s">
        <v>76</v>
      </c>
    </row>
    <row r="29" spans="1:2">
      <c r="A29" s="10">
        <v>1.67</v>
      </c>
      <c r="B29" s="11" t="s">
        <v>76</v>
      </c>
    </row>
    <row r="30" spans="1:2">
      <c r="A30" s="10">
        <v>1.67</v>
      </c>
      <c r="B30" s="11" t="s">
        <v>76</v>
      </c>
    </row>
    <row r="31" spans="1:2">
      <c r="A31" s="10">
        <v>1.67</v>
      </c>
      <c r="B31" s="11" t="s">
        <v>76</v>
      </c>
    </row>
    <row r="32" spans="1:2">
      <c r="A32" s="10">
        <v>1.67</v>
      </c>
      <c r="B32" s="11" t="s">
        <v>76</v>
      </c>
    </row>
    <row r="33" spans="1:2">
      <c r="A33" s="10">
        <v>1.67</v>
      </c>
      <c r="B33" s="11" t="s">
        <v>76</v>
      </c>
    </row>
    <row r="34" spans="1:2">
      <c r="A34" s="10">
        <v>1.67</v>
      </c>
      <c r="B34" s="11" t="s">
        <v>76</v>
      </c>
    </row>
    <row r="35" spans="1:2">
      <c r="A35" s="10">
        <v>1.67</v>
      </c>
      <c r="B35" s="11" t="s">
        <v>76</v>
      </c>
    </row>
    <row r="36" spans="1:2">
      <c r="A36" s="10">
        <v>1.67</v>
      </c>
      <c r="B36" s="11" t="s">
        <v>76</v>
      </c>
    </row>
    <row r="37" spans="1:2">
      <c r="A37" s="10">
        <v>1.67</v>
      </c>
      <c r="B37" s="11" t="s">
        <v>76</v>
      </c>
    </row>
    <row r="38" spans="1:2">
      <c r="A38" s="10">
        <v>1.67</v>
      </c>
      <c r="B38" s="11" t="s">
        <v>76</v>
      </c>
    </row>
    <row r="39" spans="1:2">
      <c r="A39" s="10">
        <v>1.77</v>
      </c>
      <c r="B39" s="11" t="s">
        <v>77</v>
      </c>
    </row>
    <row r="40" spans="1:2">
      <c r="A40" s="10">
        <v>1.77</v>
      </c>
      <c r="B40" s="11" t="s">
        <v>77</v>
      </c>
    </row>
    <row r="41" spans="1:2">
      <c r="A41" s="10">
        <v>1.78</v>
      </c>
      <c r="B41" s="11" t="s">
        <v>77</v>
      </c>
    </row>
    <row r="42" spans="1:2">
      <c r="A42" s="10">
        <v>1.78</v>
      </c>
      <c r="B42" s="11" t="s">
        <v>77</v>
      </c>
    </row>
    <row r="43" spans="1:2">
      <c r="A43" s="10">
        <v>1.78</v>
      </c>
      <c r="B43" s="11" t="s">
        <v>77</v>
      </c>
    </row>
    <row r="44" spans="1:2">
      <c r="A44" s="10">
        <v>1.78</v>
      </c>
      <c r="B44" s="11" t="s">
        <v>77</v>
      </c>
    </row>
    <row r="45" spans="1:2">
      <c r="A45" s="10">
        <v>1.78</v>
      </c>
      <c r="B45" s="11" t="s">
        <v>77</v>
      </c>
    </row>
    <row r="46" spans="1:2">
      <c r="A46" s="10">
        <v>1.78</v>
      </c>
      <c r="B46" s="11" t="s">
        <v>77</v>
      </c>
    </row>
    <row r="47" spans="1:2">
      <c r="A47" s="10">
        <v>1.78</v>
      </c>
      <c r="B47" s="11" t="s">
        <v>77</v>
      </c>
    </row>
    <row r="48" spans="1:2">
      <c r="A48" s="10">
        <v>1.78</v>
      </c>
      <c r="B48" s="11" t="s">
        <v>77</v>
      </c>
    </row>
    <row r="49" spans="1:2">
      <c r="A49" s="10">
        <v>1.78</v>
      </c>
      <c r="B49" s="11" t="s">
        <v>77</v>
      </c>
    </row>
    <row r="50" spans="1:2">
      <c r="A50" s="10">
        <v>1.78</v>
      </c>
      <c r="B50" s="11" t="s">
        <v>77</v>
      </c>
    </row>
    <row r="51" spans="1:2">
      <c r="A51" s="10">
        <v>1.78</v>
      </c>
      <c r="B51" s="11" t="s">
        <v>77</v>
      </c>
    </row>
    <row r="52" spans="1:2">
      <c r="A52" s="10">
        <v>1.78</v>
      </c>
      <c r="B52" s="11" t="s">
        <v>77</v>
      </c>
    </row>
    <row r="53" spans="1:2">
      <c r="A53" s="10">
        <v>1.78</v>
      </c>
      <c r="B53" s="11" t="s">
        <v>77</v>
      </c>
    </row>
    <row r="54" spans="1:2">
      <c r="A54" s="10">
        <v>1.78</v>
      </c>
      <c r="B54" s="11" t="s">
        <v>77</v>
      </c>
    </row>
    <row r="55" spans="1:2">
      <c r="A55" s="10">
        <v>1.78</v>
      </c>
      <c r="B55" s="11" t="s">
        <v>77</v>
      </c>
    </row>
    <row r="56" spans="1:2">
      <c r="A56" s="10">
        <v>1.78</v>
      </c>
      <c r="B56" s="11" t="s">
        <v>77</v>
      </c>
    </row>
    <row r="57" spans="1:2">
      <c r="A57" s="10">
        <v>1.78</v>
      </c>
      <c r="B57" s="11" t="s">
        <v>77</v>
      </c>
    </row>
    <row r="58" spans="1:2">
      <c r="A58" s="10">
        <v>1.78</v>
      </c>
      <c r="B58" s="11" t="s">
        <v>77</v>
      </c>
    </row>
    <row r="59" spans="1:2">
      <c r="A59" s="10">
        <v>1.78</v>
      </c>
      <c r="B59" s="11" t="s">
        <v>77</v>
      </c>
    </row>
    <row r="60" spans="1:2">
      <c r="A60" s="10">
        <v>1.78</v>
      </c>
      <c r="B60" s="11" t="s">
        <v>77</v>
      </c>
    </row>
    <row r="61" spans="1:2">
      <c r="A61" s="10">
        <v>1.78</v>
      </c>
      <c r="B61" s="11" t="s">
        <v>77</v>
      </c>
    </row>
    <row r="62" spans="1:2">
      <c r="A62" s="10">
        <v>1.78</v>
      </c>
      <c r="B62" s="11" t="s">
        <v>77</v>
      </c>
    </row>
    <row r="63" spans="1:2">
      <c r="A63" s="10">
        <v>1.78</v>
      </c>
      <c r="B63" s="11" t="s">
        <v>77</v>
      </c>
    </row>
    <row r="64" spans="1:2">
      <c r="A64" s="10">
        <v>1.78</v>
      </c>
      <c r="B64" s="11" t="s">
        <v>77</v>
      </c>
    </row>
    <row r="65" spans="1:2">
      <c r="A65" s="10">
        <v>1.78</v>
      </c>
      <c r="B65" s="11" t="s">
        <v>77</v>
      </c>
    </row>
    <row r="66" spans="1:2">
      <c r="A66" s="10">
        <v>1.78</v>
      </c>
      <c r="B66" s="11" t="s">
        <v>77</v>
      </c>
    </row>
    <row r="67" spans="1:2">
      <c r="A67" s="10">
        <v>1.78</v>
      </c>
      <c r="B67" s="11" t="s">
        <v>77</v>
      </c>
    </row>
    <row r="68" spans="1:2">
      <c r="A68" s="10">
        <v>1.78</v>
      </c>
      <c r="B68" s="11" t="s">
        <v>77</v>
      </c>
    </row>
    <row r="69" spans="1:2">
      <c r="A69" s="10">
        <v>1.78</v>
      </c>
      <c r="B69" s="11" t="s">
        <v>77</v>
      </c>
    </row>
    <row r="70" spans="1:2">
      <c r="A70" s="10">
        <v>1.78</v>
      </c>
      <c r="B70" s="11" t="s">
        <v>77</v>
      </c>
    </row>
    <row r="71" spans="1:2">
      <c r="A71" s="10">
        <v>1.78</v>
      </c>
      <c r="B71" s="11" t="s">
        <v>77</v>
      </c>
    </row>
    <row r="72" spans="1:2">
      <c r="A72" s="10">
        <v>1.78</v>
      </c>
      <c r="B72" s="11" t="s">
        <v>77</v>
      </c>
    </row>
    <row r="73" spans="1:2">
      <c r="A73" s="10">
        <v>1.78</v>
      </c>
      <c r="B73" s="11" t="s">
        <v>77</v>
      </c>
    </row>
    <row r="74" spans="1:2">
      <c r="A74" s="10">
        <v>1.78</v>
      </c>
      <c r="B74" s="11" t="s">
        <v>77</v>
      </c>
    </row>
    <row r="75" spans="1:2">
      <c r="A75" s="10">
        <v>1.78</v>
      </c>
      <c r="B75" s="11" t="s">
        <v>77</v>
      </c>
    </row>
    <row r="76" spans="1:2">
      <c r="A76" s="10">
        <v>1.78</v>
      </c>
      <c r="B76" s="11" t="s">
        <v>77</v>
      </c>
    </row>
    <row r="77" spans="1:2">
      <c r="A77" s="10">
        <v>1.78</v>
      </c>
      <c r="B77" s="11" t="s">
        <v>77</v>
      </c>
    </row>
    <row r="78" spans="1:2">
      <c r="A78" s="10">
        <v>1.78</v>
      </c>
      <c r="B78" s="11" t="s">
        <v>77</v>
      </c>
    </row>
    <row r="79" spans="1:2">
      <c r="A79" s="10">
        <v>1.78</v>
      </c>
      <c r="B79" s="11" t="s">
        <v>77</v>
      </c>
    </row>
    <row r="80" spans="1:2">
      <c r="A80" s="10">
        <v>1.78</v>
      </c>
      <c r="B80" s="11" t="s">
        <v>77</v>
      </c>
    </row>
    <row r="81" spans="1:2">
      <c r="A81" s="10">
        <v>1.87</v>
      </c>
      <c r="B81" s="11" t="s">
        <v>78</v>
      </c>
    </row>
    <row r="82" spans="1:2">
      <c r="A82" s="10">
        <v>1.88</v>
      </c>
      <c r="B82" s="11" t="s">
        <v>78</v>
      </c>
    </row>
    <row r="83" spans="1:2">
      <c r="A83" s="10">
        <v>1.88</v>
      </c>
      <c r="B83" s="11" t="s">
        <v>78</v>
      </c>
    </row>
    <row r="84" spans="1:2">
      <c r="A84" s="10">
        <v>1.88</v>
      </c>
      <c r="B84" s="11" t="s">
        <v>78</v>
      </c>
    </row>
    <row r="85" spans="1:2">
      <c r="A85" s="10">
        <v>1.9</v>
      </c>
      <c r="B85" s="11" t="s">
        <v>78</v>
      </c>
    </row>
    <row r="86" spans="1:2">
      <c r="A86" s="10">
        <v>2</v>
      </c>
      <c r="B86" s="11" t="s">
        <v>79</v>
      </c>
    </row>
    <row r="87" spans="1:2">
      <c r="A87" s="10">
        <v>2</v>
      </c>
      <c r="B87" s="11" t="s">
        <v>79</v>
      </c>
    </row>
    <row r="88" spans="1:2">
      <c r="A88" s="10">
        <v>2</v>
      </c>
      <c r="B88" s="11" t="s">
        <v>79</v>
      </c>
    </row>
    <row r="89" spans="1:2">
      <c r="A89" s="10">
        <v>2</v>
      </c>
      <c r="B89" s="11" t="s">
        <v>79</v>
      </c>
    </row>
    <row r="90" spans="1:2">
      <c r="A90" s="10">
        <v>2</v>
      </c>
      <c r="B90" s="11" t="s">
        <v>79</v>
      </c>
    </row>
    <row r="91" spans="1:2">
      <c r="A91" s="10">
        <v>2</v>
      </c>
      <c r="B91" s="11" t="s">
        <v>79</v>
      </c>
    </row>
    <row r="92" spans="1:2">
      <c r="A92" s="10">
        <v>2</v>
      </c>
      <c r="B92" s="11" t="s">
        <v>79</v>
      </c>
    </row>
    <row r="93" spans="1:2">
      <c r="A93" s="10">
        <v>2</v>
      </c>
      <c r="B93" s="11" t="s">
        <v>79</v>
      </c>
    </row>
    <row r="94" spans="1:2">
      <c r="A94" s="10">
        <v>2</v>
      </c>
      <c r="B94" s="11" t="s">
        <v>79</v>
      </c>
    </row>
    <row r="95" spans="1:2">
      <c r="A95" s="10">
        <v>2</v>
      </c>
      <c r="B95" s="11" t="s">
        <v>79</v>
      </c>
    </row>
    <row r="96" spans="1:2">
      <c r="A96" s="10">
        <v>2</v>
      </c>
      <c r="B96" s="11" t="s">
        <v>79</v>
      </c>
    </row>
    <row r="97" spans="1:2">
      <c r="A97" s="10">
        <v>2</v>
      </c>
      <c r="B97" s="11" t="s">
        <v>79</v>
      </c>
    </row>
    <row r="98" spans="1:2">
      <c r="A98" s="10">
        <v>2</v>
      </c>
      <c r="B98" s="11" t="s">
        <v>79</v>
      </c>
    </row>
    <row r="99" spans="1:2">
      <c r="A99" s="10">
        <v>2</v>
      </c>
      <c r="B99" s="11" t="s">
        <v>79</v>
      </c>
    </row>
    <row r="100" spans="1:2">
      <c r="A100" s="10">
        <v>2</v>
      </c>
      <c r="B100" s="11" t="s">
        <v>79</v>
      </c>
    </row>
    <row r="101" spans="1:2">
      <c r="A101" s="10">
        <v>2</v>
      </c>
      <c r="B101" s="11" t="s">
        <v>79</v>
      </c>
    </row>
    <row r="102" spans="1:2">
      <c r="A102" s="10">
        <v>2</v>
      </c>
      <c r="B102" s="11" t="s">
        <v>79</v>
      </c>
    </row>
    <row r="103" spans="1:2">
      <c r="A103" s="10">
        <v>2</v>
      </c>
      <c r="B103" s="11" t="s">
        <v>79</v>
      </c>
    </row>
    <row r="104" spans="1:2">
      <c r="A104" s="10">
        <v>2</v>
      </c>
      <c r="B104" s="11" t="s">
        <v>79</v>
      </c>
    </row>
    <row r="105" spans="1:2">
      <c r="A105" s="10">
        <v>2</v>
      </c>
      <c r="B105" s="11" t="s">
        <v>79</v>
      </c>
    </row>
    <row r="106" spans="1:2">
      <c r="A106" s="10">
        <v>2</v>
      </c>
      <c r="B106" s="11" t="s">
        <v>79</v>
      </c>
    </row>
    <row r="107" spans="1:2">
      <c r="A107" s="10">
        <v>2</v>
      </c>
      <c r="B107" s="11" t="s">
        <v>79</v>
      </c>
    </row>
    <row r="108" spans="1:2">
      <c r="A108" s="10">
        <v>2.08</v>
      </c>
      <c r="B108" s="11" t="s">
        <v>80</v>
      </c>
    </row>
    <row r="109" spans="1:2">
      <c r="A109" s="10">
        <v>2.13</v>
      </c>
      <c r="B109" s="11" t="s">
        <v>81</v>
      </c>
    </row>
    <row r="110" spans="1:2">
      <c r="A110" s="10">
        <v>2.1800000000000002</v>
      </c>
      <c r="B110" s="11" t="s">
        <v>82</v>
      </c>
    </row>
    <row r="111" spans="1:2">
      <c r="A111" s="10">
        <v>2.2200000000000002</v>
      </c>
      <c r="B111" s="11" t="s">
        <v>83</v>
      </c>
    </row>
    <row r="112" spans="1:2">
      <c r="A112" s="10">
        <v>2.2200000000000002</v>
      </c>
      <c r="B112" s="11" t="s">
        <v>83</v>
      </c>
    </row>
    <row r="113" spans="1:2">
      <c r="A113" s="10">
        <v>2.33</v>
      </c>
      <c r="B113" s="11" t="s">
        <v>84</v>
      </c>
    </row>
    <row r="114" spans="1:2">
      <c r="A114" s="10">
        <v>2.5</v>
      </c>
      <c r="B114" s="11" t="s">
        <v>85</v>
      </c>
    </row>
    <row r="115" spans="1:2">
      <c r="A115" s="10">
        <v>2.5</v>
      </c>
      <c r="B115" s="11" t="s">
        <v>85</v>
      </c>
    </row>
    <row r="116" spans="1:2">
      <c r="A116" s="10">
        <v>2.67</v>
      </c>
      <c r="B116" s="11" t="s">
        <v>86</v>
      </c>
    </row>
    <row r="117" spans="1:2">
      <c r="A117" s="10">
        <v>2.67</v>
      </c>
      <c r="B117" s="11" t="s">
        <v>86</v>
      </c>
    </row>
    <row r="118" spans="1:2">
      <c r="A118" s="10">
        <v>2.67</v>
      </c>
      <c r="B118" s="11" t="s">
        <v>86</v>
      </c>
    </row>
    <row r="119" spans="1:2">
      <c r="A119" s="10">
        <v>2.67</v>
      </c>
      <c r="B119" s="11" t="s">
        <v>86</v>
      </c>
    </row>
    <row r="120" spans="1:2">
      <c r="A120" s="10">
        <v>2.67</v>
      </c>
      <c r="B120" s="11" t="s">
        <v>86</v>
      </c>
    </row>
    <row r="121" spans="1:2">
      <c r="A121" s="10">
        <v>2.67</v>
      </c>
      <c r="B121" s="11" t="s">
        <v>86</v>
      </c>
    </row>
    <row r="122" spans="1:2">
      <c r="A122" s="10">
        <v>2.67</v>
      </c>
      <c r="B122" s="11" t="s">
        <v>86</v>
      </c>
    </row>
    <row r="123" spans="1:2">
      <c r="A123" s="10">
        <v>2.67</v>
      </c>
      <c r="B123" s="11" t="s">
        <v>86</v>
      </c>
    </row>
    <row r="124" spans="1:2">
      <c r="A124" s="10">
        <v>2.67</v>
      </c>
      <c r="B124" s="11" t="s">
        <v>86</v>
      </c>
    </row>
    <row r="125" spans="1:2">
      <c r="A125" s="10">
        <v>2.67</v>
      </c>
      <c r="B125" s="11" t="s">
        <v>86</v>
      </c>
    </row>
    <row r="126" spans="1:2">
      <c r="A126" s="10">
        <v>2.67</v>
      </c>
      <c r="B126" s="11" t="s">
        <v>86</v>
      </c>
    </row>
    <row r="127" spans="1:2">
      <c r="A127" s="10">
        <v>2.67</v>
      </c>
      <c r="B127" s="11" t="s">
        <v>86</v>
      </c>
    </row>
    <row r="128" spans="1:2">
      <c r="A128" s="10">
        <v>3</v>
      </c>
      <c r="B128" s="11" t="s">
        <v>87</v>
      </c>
    </row>
    <row r="129" spans="1:2">
      <c r="A129" s="10">
        <v>3.05</v>
      </c>
      <c r="B129" s="11" t="s">
        <v>87</v>
      </c>
    </row>
    <row r="130" spans="1:2">
      <c r="A130" s="10">
        <v>3.33</v>
      </c>
      <c r="B130" s="11" t="s">
        <v>88</v>
      </c>
    </row>
    <row r="131" spans="1:2">
      <c r="A131" s="10">
        <v>3.33</v>
      </c>
      <c r="B131" s="11" t="s">
        <v>88</v>
      </c>
    </row>
    <row r="132" spans="1:2">
      <c r="A132" s="10">
        <v>3.33</v>
      </c>
      <c r="B132" s="11" t="s">
        <v>88</v>
      </c>
    </row>
    <row r="133" spans="1:2">
      <c r="A133" s="10">
        <v>3.5</v>
      </c>
      <c r="B133" s="11" t="s">
        <v>89</v>
      </c>
    </row>
    <row r="134" spans="1:2">
      <c r="A134" s="10">
        <v>3.5</v>
      </c>
      <c r="B134" s="11" t="s">
        <v>89</v>
      </c>
    </row>
    <row r="135" spans="1:2">
      <c r="A135" s="10">
        <v>3.56</v>
      </c>
      <c r="B135" s="11" t="s">
        <v>89</v>
      </c>
    </row>
    <row r="136" spans="1:2">
      <c r="A136" s="10">
        <v>3.56</v>
      </c>
      <c r="B136" s="11" t="s">
        <v>89</v>
      </c>
    </row>
    <row r="137" spans="1:2">
      <c r="A137" s="10">
        <v>3.56</v>
      </c>
      <c r="B137" s="11" t="s">
        <v>89</v>
      </c>
    </row>
    <row r="138" spans="1:2">
      <c r="A138" s="10">
        <v>3.56</v>
      </c>
      <c r="B138" s="11" t="s">
        <v>89</v>
      </c>
    </row>
    <row r="139" spans="1:2">
      <c r="A139" s="10">
        <v>4</v>
      </c>
      <c r="B139" s="11" t="s">
        <v>90</v>
      </c>
    </row>
    <row r="140" spans="1:2">
      <c r="A140" s="10">
        <v>4.25</v>
      </c>
      <c r="B140" s="11" t="s">
        <v>91</v>
      </c>
    </row>
    <row r="141" spans="1:2">
      <c r="A141" s="10">
        <v>5</v>
      </c>
      <c r="B141" s="11" t="s">
        <v>92</v>
      </c>
    </row>
    <row r="142" spans="1:2">
      <c r="A142" s="10">
        <v>5.33</v>
      </c>
      <c r="B142" s="11" t="s">
        <v>93</v>
      </c>
    </row>
    <row r="143" spans="1:2">
      <c r="A143" s="10">
        <v>5.33</v>
      </c>
      <c r="B143" s="11" t="s">
        <v>93</v>
      </c>
    </row>
    <row r="144" spans="1:2">
      <c r="A144" s="10">
        <v>5.33</v>
      </c>
      <c r="B144" s="11" t="s">
        <v>93</v>
      </c>
    </row>
    <row r="145" spans="1:2">
      <c r="A145" s="10">
        <v>5.33</v>
      </c>
      <c r="B145" s="11" t="s">
        <v>93</v>
      </c>
    </row>
    <row r="146" spans="1:2">
      <c r="A146" s="10">
        <v>5.33</v>
      </c>
      <c r="B146" s="11" t="s">
        <v>93</v>
      </c>
    </row>
    <row r="147" spans="1:2">
      <c r="A147" s="10">
        <v>5.33</v>
      </c>
      <c r="B147" s="11" t="s">
        <v>93</v>
      </c>
    </row>
    <row r="148" spans="1:2">
      <c r="A148" s="10">
        <v>5.33</v>
      </c>
      <c r="B148" s="11" t="s">
        <v>93</v>
      </c>
    </row>
    <row r="149" spans="1:2">
      <c r="A149" s="10">
        <v>6</v>
      </c>
      <c r="B149" s="11" t="s">
        <v>94</v>
      </c>
    </row>
    <row r="150" spans="1:2">
      <c r="A150" s="10">
        <v>6.22</v>
      </c>
      <c r="B150" s="11" t="s">
        <v>94</v>
      </c>
    </row>
    <row r="151" spans="1:2">
      <c r="A151" s="10">
        <v>6.67</v>
      </c>
      <c r="B151" s="11" t="s">
        <v>95</v>
      </c>
    </row>
    <row r="152" spans="1:2">
      <c r="A152" s="10">
        <v>24</v>
      </c>
      <c r="B152" s="11" t="s">
        <v>96</v>
      </c>
    </row>
    <row r="153" spans="1:2">
      <c r="A153" s="10">
        <v>37.33</v>
      </c>
      <c r="B153" s="11" t="s">
        <v>97</v>
      </c>
    </row>
  </sheetData>
  <conditionalFormatting sqref="B1">
    <cfRule type="cellIs" dxfId="27" priority="2" operator="equal">
      <formula>"G01"</formula>
    </cfRule>
  </conditionalFormatting>
  <conditionalFormatting sqref="B2">
    <cfRule type="containsText" dxfId="26" priority="1" operator="containsText" text="G02b">
      <formula>NOT(ISERROR(SEARCH("G02b",B2)))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sqref="A1:A2"/>
    </sheetView>
  </sheetViews>
  <sheetFormatPr baseColWidth="10" defaultColWidth="11" defaultRowHeight="15.75"/>
  <sheetData>
    <row r="1" spans="1:1">
      <c r="A1" s="12" t="s">
        <v>98</v>
      </c>
    </row>
    <row r="2" spans="1:1">
      <c r="A2" s="12">
        <v>3.4722222222222224E-4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4"/>
  <sheetViews>
    <sheetView topLeftCell="C1" workbookViewId="0">
      <selection activeCell="U4" sqref="U4"/>
    </sheetView>
  </sheetViews>
  <sheetFormatPr baseColWidth="10" defaultColWidth="8.875" defaultRowHeight="15.75"/>
  <cols>
    <col min="2" max="2" width="20.875" customWidth="1"/>
    <col min="3" max="3" width="22.875" customWidth="1"/>
    <col min="16" max="16" width="13.625" customWidth="1"/>
    <col min="30" max="30" width="12.125" customWidth="1"/>
    <col min="31" max="31" width="12.875" customWidth="1"/>
    <col min="32" max="32" width="11" customWidth="1"/>
    <col min="33" max="33" width="12.125" customWidth="1"/>
  </cols>
  <sheetData>
    <row r="1" spans="1:41" s="49" customFormat="1" ht="35.1" customHeight="1">
      <c r="A1" s="31" t="s">
        <v>0</v>
      </c>
      <c r="B1" s="32" t="s">
        <v>1</v>
      </c>
      <c r="C1" s="32" t="s">
        <v>2</v>
      </c>
      <c r="D1" s="33" t="s">
        <v>3</v>
      </c>
      <c r="E1" s="32" t="s">
        <v>4</v>
      </c>
      <c r="F1" s="34" t="s">
        <v>5</v>
      </c>
      <c r="G1" s="34" t="s">
        <v>6</v>
      </c>
      <c r="H1" s="35" t="s">
        <v>7</v>
      </c>
      <c r="I1" s="36" t="s">
        <v>8</v>
      </c>
      <c r="J1" s="35" t="s">
        <v>9</v>
      </c>
      <c r="K1" s="52" t="s">
        <v>10</v>
      </c>
      <c r="L1" s="37" t="s">
        <v>11</v>
      </c>
      <c r="M1" s="38" t="s">
        <v>12</v>
      </c>
      <c r="N1" s="39" t="s">
        <v>13</v>
      </c>
      <c r="O1" s="39" t="s">
        <v>14</v>
      </c>
      <c r="P1" s="40" t="s">
        <v>15</v>
      </c>
      <c r="Q1" s="35" t="s">
        <v>16</v>
      </c>
      <c r="R1" s="35" t="s">
        <v>17</v>
      </c>
      <c r="S1" s="53" t="s">
        <v>18</v>
      </c>
      <c r="T1" s="53" t="s">
        <v>19</v>
      </c>
      <c r="U1" s="53" t="s">
        <v>20</v>
      </c>
      <c r="V1" s="53" t="s">
        <v>21</v>
      </c>
      <c r="W1" s="41" t="s">
        <v>22</v>
      </c>
      <c r="X1" s="41" t="s">
        <v>23</v>
      </c>
      <c r="Y1" s="53" t="s">
        <v>99</v>
      </c>
      <c r="Z1" s="53" t="s">
        <v>25</v>
      </c>
      <c r="AA1" s="53" t="s">
        <v>26</v>
      </c>
      <c r="AB1" s="54" t="s">
        <v>27</v>
      </c>
      <c r="AC1" s="54" t="s">
        <v>28</v>
      </c>
      <c r="AD1" s="42" t="s">
        <v>29</v>
      </c>
      <c r="AE1" s="42" t="s">
        <v>30</v>
      </c>
      <c r="AF1" s="43" t="s">
        <v>31</v>
      </c>
      <c r="AG1" s="44" t="s">
        <v>32</v>
      </c>
      <c r="AH1" s="45" t="s">
        <v>33</v>
      </c>
      <c r="AI1" s="46" t="s">
        <v>34</v>
      </c>
      <c r="AJ1" s="47" t="s">
        <v>100</v>
      </c>
      <c r="AK1" s="47" t="s">
        <v>35</v>
      </c>
      <c r="AL1" s="47" t="s">
        <v>36</v>
      </c>
      <c r="AM1" s="47" t="s">
        <v>37</v>
      </c>
      <c r="AN1" s="33" t="s">
        <v>38</v>
      </c>
      <c r="AO1" s="48"/>
    </row>
    <row r="2" spans="1:41" ht="25.5">
      <c r="A2" s="63" t="s">
        <v>51</v>
      </c>
      <c r="B2" s="1" t="s">
        <v>52</v>
      </c>
      <c r="C2" s="1" t="s">
        <v>52</v>
      </c>
      <c r="D2" s="1" t="s">
        <v>53</v>
      </c>
      <c r="E2" s="2" t="s">
        <v>39</v>
      </c>
      <c r="F2" s="5"/>
      <c r="G2" s="60" t="s">
        <v>40</v>
      </c>
      <c r="H2" s="5" t="s">
        <v>47</v>
      </c>
      <c r="I2" s="4" t="s">
        <v>48</v>
      </c>
      <c r="J2" s="5" t="s">
        <v>43</v>
      </c>
      <c r="K2" s="5"/>
      <c r="L2" s="7" t="s">
        <v>62</v>
      </c>
      <c r="M2" s="13">
        <v>0.25</v>
      </c>
      <c r="N2" s="14">
        <v>1</v>
      </c>
      <c r="O2" s="14">
        <v>0.75</v>
      </c>
      <c r="P2" s="15">
        <f>+(O2/'DB PASADAS'!$A$1)/10</f>
        <v>648.00000000000011</v>
      </c>
      <c r="Q2" s="56">
        <v>3</v>
      </c>
      <c r="R2" s="56">
        <v>3</v>
      </c>
      <c r="S2" s="56">
        <v>100</v>
      </c>
      <c r="T2" s="56">
        <v>50</v>
      </c>
      <c r="U2" s="16">
        <v>3</v>
      </c>
      <c r="V2" s="16">
        <v>1.5</v>
      </c>
      <c r="W2" s="57">
        <v>2</v>
      </c>
      <c r="X2" s="16">
        <v>4.5</v>
      </c>
      <c r="Y2" s="65">
        <v>2.9</v>
      </c>
      <c r="Z2" s="16">
        <v>336</v>
      </c>
      <c r="AA2" s="16">
        <v>168</v>
      </c>
      <c r="AB2" s="55">
        <v>1008</v>
      </c>
      <c r="AC2" s="55">
        <v>504</v>
      </c>
      <c r="AD2" s="24"/>
      <c r="AE2" s="24"/>
      <c r="AF2" s="64" t="s">
        <v>101</v>
      </c>
      <c r="AG2" s="55" t="s">
        <v>102</v>
      </c>
      <c r="AH2" s="58">
        <v>2</v>
      </c>
      <c r="AI2" s="59" t="s">
        <v>79</v>
      </c>
    </row>
    <row r="3" spans="1:41" ht="25.5">
      <c r="A3" s="63" t="s">
        <v>51</v>
      </c>
      <c r="B3" s="1" t="s">
        <v>52</v>
      </c>
      <c r="C3" s="1" t="s">
        <v>52</v>
      </c>
      <c r="D3" s="1" t="s">
        <v>53</v>
      </c>
      <c r="E3" s="2" t="s">
        <v>39</v>
      </c>
      <c r="F3" s="5"/>
      <c r="G3" s="60" t="s">
        <v>40</v>
      </c>
      <c r="H3" s="5" t="s">
        <v>47</v>
      </c>
      <c r="I3" s="4" t="s">
        <v>48</v>
      </c>
      <c r="J3" s="5" t="s">
        <v>43</v>
      </c>
      <c r="K3" s="5"/>
      <c r="L3" s="7" t="s">
        <v>62</v>
      </c>
      <c r="M3" s="13">
        <v>0.25</v>
      </c>
      <c r="N3" s="14">
        <v>1</v>
      </c>
      <c r="O3" s="14">
        <v>0.75</v>
      </c>
      <c r="P3" s="15">
        <f>+(O3/'DB PASADAS'!$A$1)/10</f>
        <v>648.00000000000011</v>
      </c>
      <c r="Q3" s="56">
        <v>3</v>
      </c>
      <c r="R3" s="56">
        <v>1</v>
      </c>
      <c r="S3" s="56">
        <v>100</v>
      </c>
      <c r="T3" s="56">
        <v>25</v>
      </c>
      <c r="U3" s="16">
        <v>3</v>
      </c>
      <c r="V3" s="16">
        <v>0.25</v>
      </c>
      <c r="W3" s="57">
        <v>12</v>
      </c>
      <c r="X3" s="16">
        <v>0.75</v>
      </c>
      <c r="Y3" s="65">
        <v>2.9</v>
      </c>
      <c r="Z3" s="16">
        <v>336</v>
      </c>
      <c r="AA3" s="16">
        <v>84</v>
      </c>
      <c r="AB3" s="55">
        <v>1008</v>
      </c>
      <c r="AC3" s="55">
        <v>84</v>
      </c>
      <c r="AD3" s="24"/>
      <c r="AE3" s="24"/>
      <c r="AF3" s="64" t="s">
        <v>101</v>
      </c>
      <c r="AG3" s="55" t="s">
        <v>102</v>
      </c>
      <c r="AH3" s="58">
        <v>12</v>
      </c>
      <c r="AI3" s="59" t="e">
        <v>#N/A</v>
      </c>
    </row>
    <row r="4" spans="1:41" ht="25.5">
      <c r="A4" s="63" t="s">
        <v>51</v>
      </c>
      <c r="B4" s="1" t="s">
        <v>52</v>
      </c>
      <c r="C4" s="1" t="s">
        <v>52</v>
      </c>
      <c r="D4" s="1" t="s">
        <v>53</v>
      </c>
      <c r="E4" s="2" t="s">
        <v>39</v>
      </c>
      <c r="F4" s="5"/>
      <c r="G4" s="60" t="s">
        <v>40</v>
      </c>
      <c r="H4" s="5" t="s">
        <v>47</v>
      </c>
      <c r="I4" s="4" t="s">
        <v>48</v>
      </c>
      <c r="J4" s="5" t="s">
        <v>43</v>
      </c>
      <c r="K4" s="5"/>
      <c r="L4" s="7" t="s">
        <v>62</v>
      </c>
      <c r="M4" s="13">
        <v>0.25</v>
      </c>
      <c r="N4" s="14">
        <v>1</v>
      </c>
      <c r="O4" s="14">
        <v>0.75</v>
      </c>
      <c r="P4" s="15">
        <f>+(O4/'DB PASADAS'!$A$1)/10</f>
        <v>648.00000000000011</v>
      </c>
      <c r="Q4" s="66">
        <v>3</v>
      </c>
      <c r="R4" s="66">
        <v>4</v>
      </c>
      <c r="S4" s="66">
        <v>100</v>
      </c>
      <c r="T4" s="66" t="s">
        <v>103</v>
      </c>
      <c r="U4" s="18">
        <v>3</v>
      </c>
      <c r="V4" s="18">
        <v>1.75</v>
      </c>
      <c r="W4" s="67">
        <f>(U4/V4)</f>
        <v>1.7142857142857142</v>
      </c>
      <c r="X4" s="18">
        <f>+(X2+X3)</f>
        <v>5.25</v>
      </c>
      <c r="Y4" s="68">
        <v>2.9</v>
      </c>
      <c r="Z4" s="18">
        <v>336</v>
      </c>
      <c r="AA4" s="69" t="s">
        <v>104</v>
      </c>
      <c r="AB4" s="21">
        <v>1008</v>
      </c>
      <c r="AC4" s="21">
        <v>588</v>
      </c>
      <c r="AD4" s="23">
        <v>1920</v>
      </c>
      <c r="AE4" s="23">
        <v>1120</v>
      </c>
      <c r="AF4" s="70"/>
      <c r="AG4" s="21" t="str">
        <f>CONCATENATE(AD4," ","x"," ",AE4)</f>
        <v>1920 x 1120</v>
      </c>
      <c r="AH4" s="71">
        <v>1.71</v>
      </c>
      <c r="AI4" s="72" t="e">
        <v>#N/A</v>
      </c>
    </row>
  </sheetData>
  <conditionalFormatting sqref="AI2:AI4">
    <cfRule type="cellIs" dxfId="25" priority="26" operator="equal">
      <formula>"G01"</formula>
    </cfRule>
  </conditionalFormatting>
  <conditionalFormatting sqref="AI2:AI4">
    <cfRule type="cellIs" dxfId="24" priority="25" operator="equal">
      <formula>"G01"</formula>
    </cfRule>
  </conditionalFormatting>
  <conditionalFormatting sqref="AI2:AI4">
    <cfRule type="cellIs" dxfId="23" priority="24" operator="equal">
      <formula>"0.66"</formula>
    </cfRule>
  </conditionalFormatting>
  <conditionalFormatting sqref="AI2:AI4">
    <cfRule type="cellIs" dxfId="22" priority="23" operator="equal">
      <formula>"G02"</formula>
    </cfRule>
  </conditionalFormatting>
  <conditionalFormatting sqref="AI2:AI4">
    <cfRule type="cellIs" dxfId="21" priority="22" operator="equal">
      <formula>"G03"</formula>
    </cfRule>
  </conditionalFormatting>
  <conditionalFormatting sqref="AI2:AI4">
    <cfRule type="cellIs" dxfId="20" priority="21" operator="equal">
      <formula>"G01"</formula>
    </cfRule>
  </conditionalFormatting>
  <conditionalFormatting sqref="AI2:AI4">
    <cfRule type="cellIs" dxfId="19" priority="17" operator="equal">
      <formula>"G03"</formula>
    </cfRule>
    <cfRule type="cellIs" dxfId="18" priority="18" operator="equal">
      <formula>"G02"</formula>
    </cfRule>
    <cfRule type="cellIs" dxfId="17" priority="19" operator="equal">
      <formula>"G01"</formula>
    </cfRule>
    <cfRule type="cellIs" dxfId="16" priority="20" operator="equal">
      <formula>"G02"</formula>
    </cfRule>
  </conditionalFormatting>
  <conditionalFormatting sqref="AI2:AI4">
    <cfRule type="cellIs" dxfId="15" priority="16" operator="equal">
      <formula>"G04"</formula>
    </cfRule>
  </conditionalFormatting>
  <conditionalFormatting sqref="AI2:AI4">
    <cfRule type="cellIs" dxfId="14" priority="15" operator="equal">
      <formula>"G05"</formula>
    </cfRule>
  </conditionalFormatting>
  <conditionalFormatting sqref="AI2:AI4">
    <cfRule type="cellIs" dxfId="13" priority="14" operator="equal">
      <formula>"G06"</formula>
    </cfRule>
  </conditionalFormatting>
  <conditionalFormatting sqref="AI2:AI4">
    <cfRule type="cellIs" dxfId="12" priority="13" operator="equal">
      <formula>"G07"</formula>
    </cfRule>
  </conditionalFormatting>
  <conditionalFormatting sqref="AI2:AI4">
    <cfRule type="cellIs" dxfId="11" priority="4" operator="equal">
      <formula>"G16"</formula>
    </cfRule>
    <cfRule type="cellIs" dxfId="10" priority="12" operator="equal">
      <formula>"G08"</formula>
    </cfRule>
  </conditionalFormatting>
  <conditionalFormatting sqref="AI2:AI4">
    <cfRule type="cellIs" dxfId="9" priority="11" operator="equal">
      <formula>"G09"</formula>
    </cfRule>
  </conditionalFormatting>
  <conditionalFormatting sqref="AI2:AI4">
    <cfRule type="cellIs" dxfId="8" priority="10" operator="equal">
      <formula>"G10"</formula>
    </cfRule>
  </conditionalFormatting>
  <conditionalFormatting sqref="AI2:AI4">
    <cfRule type="cellIs" dxfId="7" priority="9" operator="equal">
      <formula>"G11"</formula>
    </cfRule>
  </conditionalFormatting>
  <conditionalFormatting sqref="AI2:AI4">
    <cfRule type="cellIs" dxfId="6" priority="8" operator="equal">
      <formula>"G12"</formula>
    </cfRule>
  </conditionalFormatting>
  <conditionalFormatting sqref="AI2:AI4">
    <cfRule type="cellIs" dxfId="5" priority="7" operator="equal">
      <formula>"G13"</formula>
    </cfRule>
  </conditionalFormatting>
  <conditionalFormatting sqref="AI2:AI4">
    <cfRule type="cellIs" dxfId="4" priority="6" operator="equal">
      <formula>"G14"</formula>
    </cfRule>
  </conditionalFormatting>
  <conditionalFormatting sqref="AI2:AI4">
    <cfRule type="cellIs" dxfId="3" priority="5" operator="equal">
      <formula>"G15"</formula>
    </cfRule>
  </conditionalFormatting>
  <conditionalFormatting sqref="AI2:AI4">
    <cfRule type="cellIs" dxfId="2" priority="3" operator="equal">
      <formula>"G02b"</formula>
    </cfRule>
  </conditionalFormatting>
  <conditionalFormatting sqref="AI1">
    <cfRule type="cellIs" dxfId="1" priority="2" operator="equal">
      <formula>"G01"</formula>
    </cfRule>
  </conditionalFormatting>
  <conditionalFormatting sqref="AI1">
    <cfRule type="cellIs" dxfId="0" priority="1" operator="equal">
      <formula>"G02b"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MASSIVA DIGITAL</vt:lpstr>
      <vt:lpstr>DB</vt:lpstr>
      <vt:lpstr>DB PASADAS</vt:lpstr>
      <vt:lpstr>PANELD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Josefa Guzman</dc:creator>
  <cp:lastModifiedBy>Violeta Martinez</cp:lastModifiedBy>
  <cp:revision/>
  <dcterms:created xsi:type="dcterms:W3CDTF">2017-09-04T12:45:46Z</dcterms:created>
  <dcterms:modified xsi:type="dcterms:W3CDTF">2018-10-19T20:31:56Z</dcterms:modified>
</cp:coreProperties>
</file>